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6675" yWindow="3285" windowWidth="21600" windowHeight="11505"/>
  </bookViews>
  <sheets>
    <sheet name="Varianta I." sheetId="1" r:id="rId1"/>
  </sheets>
  <definedNames>
    <definedName name="_xlnm.Print_Area" localSheetId="0">'Varianta I.'!$A$1:$I$128</definedName>
  </definedNames>
  <calcPr calcId="145621" iterate="1"/>
</workbook>
</file>

<file path=xl/calcChain.xml><?xml version="1.0" encoding="utf-8"?>
<calcChain xmlns="http://schemas.openxmlformats.org/spreadsheetml/2006/main">
  <c r="G127" i="1" l="1"/>
  <c r="G125" i="1"/>
  <c r="G103" i="1" l="1"/>
  <c r="I103" i="1" s="1"/>
  <c r="G71" i="1" l="1"/>
  <c r="I71" i="1" s="1"/>
  <c r="G113" i="1"/>
  <c r="I113" i="1" s="1"/>
  <c r="G89" i="1"/>
  <c r="I89" i="1" s="1"/>
  <c r="G90" i="1"/>
  <c r="I90" i="1" s="1"/>
  <c r="G92" i="1"/>
  <c r="I92" i="1" s="1"/>
  <c r="G93" i="1"/>
  <c r="I93" i="1" s="1"/>
  <c r="G97" i="1"/>
  <c r="I97" i="1" s="1"/>
  <c r="G98" i="1"/>
  <c r="I98" i="1" s="1"/>
  <c r="G100" i="1"/>
  <c r="I100" i="1" s="1"/>
  <c r="G102" i="1"/>
  <c r="I102" i="1" s="1"/>
  <c r="G105" i="1"/>
  <c r="I105" i="1" s="1"/>
  <c r="G67" i="1" l="1"/>
  <c r="I67" i="1" s="1"/>
  <c r="G68" i="1"/>
  <c r="I68" i="1" s="1"/>
  <c r="G69" i="1"/>
  <c r="I69" i="1" s="1"/>
  <c r="G70" i="1"/>
  <c r="I70" i="1" s="1"/>
  <c r="G73" i="1"/>
  <c r="I73" i="1" s="1"/>
  <c r="G74" i="1"/>
  <c r="I74" i="1" s="1"/>
  <c r="G75" i="1"/>
  <c r="I75" i="1" s="1"/>
  <c r="G76" i="1"/>
  <c r="I76" i="1" s="1"/>
  <c r="G77" i="1"/>
  <c r="I77" i="1" s="1"/>
  <c r="G78" i="1"/>
  <c r="I78" i="1" s="1"/>
  <c r="G80" i="1"/>
  <c r="I80" i="1" s="1"/>
  <c r="G82" i="1"/>
  <c r="I82" i="1" s="1"/>
  <c r="G83" i="1"/>
  <c r="I83" i="1" s="1"/>
  <c r="G54" i="1" l="1"/>
  <c r="I54" i="1" s="1"/>
  <c r="G58" i="1"/>
  <c r="I58" i="1" s="1"/>
  <c r="G59" i="1"/>
  <c r="I59" i="1" s="1"/>
  <c r="G66" i="1"/>
  <c r="I66" i="1" s="1"/>
  <c r="G85" i="1"/>
  <c r="I85" i="1" s="1"/>
  <c r="G86" i="1"/>
  <c r="I86" i="1" s="1"/>
  <c r="G87" i="1"/>
  <c r="I87" i="1" s="1"/>
  <c r="G108" i="1"/>
  <c r="I108" i="1" s="1"/>
  <c r="G109" i="1"/>
  <c r="I109" i="1" s="1"/>
  <c r="G110" i="1"/>
  <c r="I110" i="1" s="1"/>
  <c r="G42" i="1" l="1"/>
  <c r="I42" i="1" s="1"/>
  <c r="G43" i="1"/>
  <c r="I43" i="1" s="1"/>
  <c r="G44" i="1"/>
  <c r="I44" i="1" s="1"/>
  <c r="G45" i="1"/>
  <c r="I45" i="1" s="1"/>
  <c r="G46" i="1"/>
  <c r="I46" i="1" s="1"/>
  <c r="G47" i="1"/>
  <c r="I47" i="1" s="1"/>
  <c r="G48" i="1"/>
  <c r="I48" i="1" s="1"/>
  <c r="G49" i="1"/>
  <c r="I49" i="1" s="1"/>
  <c r="G50" i="1"/>
  <c r="I50" i="1" s="1"/>
  <c r="G52" i="1"/>
  <c r="I52" i="1" s="1"/>
  <c r="G55" i="1"/>
  <c r="I55" i="1" s="1"/>
  <c r="G23" i="1" l="1"/>
  <c r="I23" i="1" s="1"/>
  <c r="G24" i="1"/>
  <c r="I24" i="1" s="1"/>
  <c r="G26" i="1"/>
  <c r="I26" i="1" s="1"/>
  <c r="G27" i="1"/>
  <c r="I27" i="1" s="1"/>
  <c r="G28" i="1"/>
  <c r="I28" i="1" s="1"/>
  <c r="G36" i="1"/>
  <c r="I36" i="1" s="1"/>
  <c r="G37" i="1"/>
  <c r="I37" i="1" s="1"/>
  <c r="G38" i="1"/>
  <c r="I38" i="1" s="1"/>
  <c r="G39" i="1"/>
  <c r="I39" i="1" s="1"/>
  <c r="G40" i="1"/>
  <c r="I40" i="1" s="1"/>
  <c r="G41" i="1"/>
  <c r="I41" i="1" s="1"/>
  <c r="G57" i="1"/>
  <c r="I57" i="1" s="1"/>
  <c r="G16" i="1" l="1"/>
  <c r="G17" i="1"/>
  <c r="I17" i="1" s="1"/>
  <c r="G18" i="1"/>
  <c r="I18" i="1" s="1"/>
  <c r="G19" i="1"/>
  <c r="I19" i="1" s="1"/>
  <c r="G21" i="1"/>
  <c r="I21" i="1" s="1"/>
  <c r="G22" i="1"/>
  <c r="I22" i="1" s="1"/>
  <c r="G111" i="1"/>
  <c r="I111" i="1" s="1"/>
  <c r="G112" i="1"/>
  <c r="I112" i="1" s="1"/>
  <c r="I16" i="1" l="1"/>
  <c r="I115" i="1" s="1"/>
  <c r="G115" i="1"/>
  <c r="G120" i="1" s="1"/>
  <c r="G126" i="1" l="1"/>
</calcChain>
</file>

<file path=xl/sharedStrings.xml><?xml version="1.0" encoding="utf-8"?>
<sst xmlns="http://schemas.openxmlformats.org/spreadsheetml/2006/main" count="331" uniqueCount="275">
  <si>
    <t>pos.</t>
  </si>
  <si>
    <t>typ</t>
  </si>
  <si>
    <t>předmět - název</t>
  </si>
  <si>
    <t>rozměry                Š x H x V</t>
  </si>
  <si>
    <t>ks</t>
  </si>
  <si>
    <t>cena/ks</t>
  </si>
  <si>
    <t>celkem</t>
  </si>
  <si>
    <t>REKAPITULACE</t>
  </si>
  <si>
    <t>1.</t>
  </si>
  <si>
    <t xml:space="preserve"> Kč</t>
  </si>
  <si>
    <t>2.</t>
  </si>
  <si>
    <t>3.</t>
  </si>
  <si>
    <t>Doprava</t>
  </si>
  <si>
    <t>4.</t>
  </si>
  <si>
    <t>Recyklační poplatky</t>
  </si>
  <si>
    <t>5.</t>
  </si>
  <si>
    <t>Dodávka bez DPH</t>
  </si>
  <si>
    <t>6.</t>
  </si>
  <si>
    <t>7.</t>
  </si>
  <si>
    <t>DODÁVKA  CELKEM</t>
  </si>
  <si>
    <t xml:space="preserve"> Kč       **</t>
  </si>
  <si>
    <t>**       případný cenový rozdíl vzniká zaokrouhlením</t>
  </si>
  <si>
    <t>*        výrobek podléhá zpoplatnění dle zákona č. 185/2001 Sb. o odpadech a č. 352/2005 Sb. ve znění pozdějších předpisů</t>
  </si>
  <si>
    <t>8.</t>
  </si>
  <si>
    <t xml:space="preserve"> Kč        </t>
  </si>
  <si>
    <t>zákl.  21%</t>
  </si>
  <si>
    <t>DPH 21%</t>
  </si>
  <si>
    <t>DPH 21 %</t>
  </si>
  <si>
    <t>Zařízení bez DPH 21%</t>
  </si>
  <si>
    <t>Montážní materiál</t>
  </si>
  <si>
    <t>Montáž bez připoj. materiálu</t>
  </si>
  <si>
    <t>ROZPOČET</t>
  </si>
  <si>
    <t>Mateřská škola Dolní Dobrouč</t>
  </si>
  <si>
    <t>Kuchyň</t>
  </si>
  <si>
    <t>Fagor
C-E741Q</t>
  </si>
  <si>
    <t>elektrický sporák s troubou, litinové topné plotny hermeticky zasazené do vrchní plochy, 4x hranatá plotna 230x230 mm, příkon plotny 2,6 kW, regulace výkonu pomocí přepínače se 7 polohami, plotny vybaveny ochranou proti přehřátí, statická trouba GN 2/1, příkon trouby 6 kW, hlídání teploty termostatem (125 - 310 ºC), ohřev pomocí nerezových topných těles
s možností vrchního i spodního ohřevu, provední nerez
napětí: 400 V
el. příkon: 16,40 kW</t>
  </si>
  <si>
    <t>800x730x850</t>
  </si>
  <si>
    <t>Alba Hořovice
VE 12</t>
  </si>
  <si>
    <t>elektrické vařidlo, průměr plotny 440 mm, regulace: 1,3 kW / 3 kW / 6 kW, signálka zapnutého stavu, ochrana proti přehřátí omezovacím termostatem, vařidlo je opatřeno dvěma seřizovatelnými nožičkami a dvěma kolečky - zadní nohy, provedení nerez</t>
  </si>
  <si>
    <t>540x575x400</t>
  </si>
  <si>
    <t>SP1HZP</t>
  </si>
  <si>
    <t>neutrální stůl, bez zadního lemu, 1x zásuvka pod pracovní deskou, 1x spodní plná police, výškově stavitelné nožky, provedení nerez</t>
  </si>
  <si>
    <t>800x730x900</t>
  </si>
  <si>
    <t>3a.</t>
  </si>
  <si>
    <t>9790931</t>
  </si>
  <si>
    <t xml:space="preserve">napouštěcí rameno jedna voda, vysoké 700mm, s otočným napouštěcím ramínkem 250 mm, provedení chrom / nerez </t>
  </si>
  <si>
    <t>Fagor
M-E710BM</t>
  </si>
  <si>
    <t>elektrický varný kotel 80 l</t>
  </si>
  <si>
    <t>stávající</t>
  </si>
  <si>
    <t>PRPU</t>
  </si>
  <si>
    <r>
      <t xml:space="preserve">podlahová vpusť s pochůzným roštem, vč. pachové uzávěry, příprava pro napojení na izolaci
celonerezové provedení
</t>
    </r>
    <r>
      <rPr>
        <b/>
        <sz val="10"/>
        <rFont val="Arial"/>
        <family val="2"/>
        <charset val="238"/>
      </rPr>
      <t>usazení vpustí s napojením na kanalizaci a připojení ochranného pospojení provede stavba</t>
    </r>
  </si>
  <si>
    <t>600x730x900</t>
  </si>
  <si>
    <t>400x500x120</t>
  </si>
  <si>
    <t>7a.</t>
  </si>
  <si>
    <t>Fagor
SB-E710</t>
  </si>
  <si>
    <t>elektrická výklopná pánev, objem 60 l, dvouplášťové víko s odkapávačem zkondenzované vody vody v zadní části vrací tuto vodu zpět do vany, teplota dna vany kontrolována termostatem v rozmezí 50-315°C, smažící vana z nerezové oceli, ruční výklopný systém, plnění vodou prostřednictvím elektromagnetického ventilu, provedení nerez
napětí: 400 V
příkon: 10 kW</t>
  </si>
  <si>
    <t>DZ</t>
  </si>
  <si>
    <t>2400x1700x450</t>
  </si>
  <si>
    <t>9.</t>
  </si>
  <si>
    <t>Retigo
B 611 b</t>
  </si>
  <si>
    <t xml:space="preserve">el. konvektomat, vývin páry bojlerem, kapacita 6x GN 1/1 + 1 extra zásuv navíc, kapacita jídel: 51-150, rozteč zásuvů 65 mm, automatické mytí Active cleaning, Horký vzduch 30 – 300 °C, Kombinovaný režim 30 – 300 °C, Vaření v páře 30 – 130 °C,  Bio vaření 30 – 98 °C, Vaření/pečení přes noc, Časování zásuvů, automatická regulace vlhkosti, Zásuvy napříč, Regenerace/banketing, automatický předehřev/zchlazení, Delta T vaření, Nízkoteplotní vaření, Cook &amp; Hold – po skončení vaření automaticky přejde do fáze udržování, Sous-vide, Sušení, Sterilizace, Konfitovaní, Uzení, 8“ displej, Dotykový panel, 6-bodová teplotní sonda, 1000 programů s 20 kroky, Automatický start, Trojité dveřní sklo, Obousměrný ventilátor, 7 rychlostí ventilátoru, Integrovaná ruční sprcha, Dva přívody vody – pro změkčenou a nezměkčenou vodu, AISI 304 nerezová ocel – kvalitní nerezové materiály se speciální povrchovou úpravou pro delší životnost, USB rozhraní, HACCP záznamy, BCS (Boiler Control System) – automatická kontrola bojleru, automatický přechod do injekčního režimu v případě neočekávaného výpadku bojleru, Servisní a diagnostický systém 
celkový příkon: 10,9 kW
napětí: 400 V     </t>
  </si>
  <si>
    <t>933x821x786</t>
  </si>
  <si>
    <t>9a.</t>
  </si>
  <si>
    <t>PKO</t>
  </si>
  <si>
    <t>podstavec konvektomatu, 2 řady zásuvů pro gastronádoby, výškově stavitelné nožky, provedení nerez</t>
  </si>
  <si>
    <t>9b.</t>
  </si>
  <si>
    <t>sada gastronádob ke konvektomatu</t>
  </si>
  <si>
    <t>rozpis sady</t>
  </si>
  <si>
    <t>GN 1/1 65</t>
  </si>
  <si>
    <t>gastronádoba 1/1, hloubka 65 mm, plná, bez držadel, provedení nerez</t>
  </si>
  <si>
    <t>GN 1/1 100</t>
  </si>
  <si>
    <t>gastronádoba 1/1, hloubka 100 mm, plná, bez držadel, provedení nerez</t>
  </si>
  <si>
    <t>GVO 1/1 65</t>
  </si>
  <si>
    <t>gastronádoba 1/1, hloubka 65 mm, děrovaná, bez držadel, provedení nerez</t>
  </si>
  <si>
    <t>GNS 1/1 65</t>
  </si>
  <si>
    <t>gastronádoba 1/1, hloubka 65 mm, plná, bez držadel, provedení smalt</t>
  </si>
  <si>
    <t>rošt 1/1</t>
  </si>
  <si>
    <t>rošt GN 1/1, provedení nerez</t>
  </si>
  <si>
    <t>10.</t>
  </si>
  <si>
    <t>DN</t>
  </si>
  <si>
    <t>1100x1200x450</t>
  </si>
  <si>
    <t>11.</t>
  </si>
  <si>
    <t>SPUPD</t>
  </si>
  <si>
    <t xml:space="preserve">pracovní stůl uzavřený, zadní lem, posuvné dveře, 1x plná police uprostřed, výškově stavitelné nožky, provedení nerez </t>
  </si>
  <si>
    <t>1300x700x900</t>
  </si>
  <si>
    <t>11a.</t>
  </si>
  <si>
    <t>SNU</t>
  </si>
  <si>
    <t>nástěnná skříňka uzavřená, posuvné dveře, 1x police uprostřed, nerezové provedení</t>
  </si>
  <si>
    <t>1300x350x700</t>
  </si>
  <si>
    <t>12.</t>
  </si>
  <si>
    <t>1400x700x900</t>
  </si>
  <si>
    <t>13.</t>
  </si>
  <si>
    <t>1400x350x700</t>
  </si>
  <si>
    <t>14.</t>
  </si>
  <si>
    <t>SP</t>
  </si>
  <si>
    <t>pracovní stůl s trnoží, zadní lem, levý lem, výškově stavitelné nožky, provedení nerez</t>
  </si>
  <si>
    <t>1000x700x900</t>
  </si>
  <si>
    <t>15.</t>
  </si>
  <si>
    <t>1900x700x900</t>
  </si>
  <si>
    <t>15a.</t>
  </si>
  <si>
    <t>stojánková baterie dřezová</t>
  </si>
  <si>
    <t>15b.</t>
  </si>
  <si>
    <t>sifon dřezový</t>
  </si>
  <si>
    <t>16.</t>
  </si>
  <si>
    <t>1500x700x900</t>
  </si>
  <si>
    <t>17.</t>
  </si>
  <si>
    <t>570x1070x1140</t>
  </si>
  <si>
    <t>RE 22-30</t>
  </si>
  <si>
    <t xml:space="preserve">univerzální šlehací a hnětací stroj s příslušenstvím 30 litrů, 3 převodové stupně, motorický zdvih, mechanický spínač ochranného krytu kotlíku, příslušensvtí 30 l obsahuje: 1x redukční nosič kotlíku, 1x kotlík 30 l, 1x míchač 30 l, 1x šlehací metla 30 l, 1x vozík, 1x podstavec
napětí: 400 V
el. příkon: 1,5 kW / 2,2 kW / 2,8 kW </t>
  </si>
  <si>
    <t>SP1P</t>
  </si>
  <si>
    <t>pracovní stůl, zadní lem, 1x spodní plná police, výškově stavitelné nožky, nerezové provedení</t>
  </si>
  <si>
    <t>RMA 27</t>
  </si>
  <si>
    <t xml:space="preserve">přípojný strojek na mletí masa k robotu RE 22 s velkou sadou, průměr matrice 98 mm - výkon až 450 kg masa/hod., nerezové provedení těla přístroje, 1x háček (na vytahování šneku), 1x tlačítko na vkládání masa, 1x velká násypná mísa </t>
  </si>
  <si>
    <t>17a.</t>
  </si>
  <si>
    <t>RSP 25 atyp</t>
  </si>
  <si>
    <t xml:space="preserve">regál na příslušenství k robotu, 2x plná police, výškově stavitelné nožky, provedení nerez </t>
  </si>
  <si>
    <t>900x400x900</t>
  </si>
  <si>
    <t>18.</t>
  </si>
  <si>
    <t>MS1VHZP</t>
  </si>
  <si>
    <t>pracovní stůl, zadní lem, 1x dřez 500x500x250 mm vlevo, 1x zásuvka pod pracovní deskou vpravo, 1x spodní plná police, výškově stavizelné nožky, provedení nerez</t>
  </si>
  <si>
    <t>18a.</t>
  </si>
  <si>
    <t>18b.</t>
  </si>
  <si>
    <t>19.</t>
  </si>
  <si>
    <t>umývadlo keramické, stojánková baterie s prodlouženou pákou</t>
  </si>
  <si>
    <t>dodávka ZTI</t>
  </si>
  <si>
    <t>19a.</t>
  </si>
  <si>
    <t>hygienická sada - zásobník na mýdlo, zásobník na ručníky, koš na použité ručníky, plastové provedení</t>
  </si>
  <si>
    <t>20.</t>
  </si>
  <si>
    <t>výlevka keramická</t>
  </si>
  <si>
    <t>21.</t>
  </si>
  <si>
    <t>STAR 122</t>
  </si>
  <si>
    <t>předmývací tlaková sprcha, stojánková baterie, napouštěcí ramínko, vyvažovací pružina, ruční sprcha, provedení chrom/nerez</t>
  </si>
  <si>
    <t>21a.</t>
  </si>
  <si>
    <t>MS1VR 
+ LP1VOP</t>
  </si>
  <si>
    <t>mycí stůl, 1x lisovaný dřez 600x500x300 mm vlevo, vpravo odkapní plocha spádovaná do dřezu, prolisovaná pracovní deska deska, zadní lem, 1x spodní roštová police, výškově stavitelné nožky, nerezové provedení</t>
  </si>
  <si>
    <t>22.</t>
  </si>
  <si>
    <t>Silanos</t>
  </si>
  <si>
    <t>myčka na černé nádobí</t>
  </si>
  <si>
    <t>23.</t>
  </si>
  <si>
    <t>SP1R odkap</t>
  </si>
  <si>
    <t>pracovní stůl odkapový, zadní lem, 1x spodní roštová police, výškově stavitelné nožky, provedení nerez</t>
  </si>
  <si>
    <t>700x700x900</t>
  </si>
  <si>
    <t>24.</t>
  </si>
  <si>
    <t>EKG-1/I</t>
  </si>
  <si>
    <t>výdejní ohřívací vozík, kapacita 1x GN 1/1 200 mm, 1x plná spodní police, 4x kolečko, 2x bržděné, provedení nerez
napětí: 230 V
příkon: 0,7 kW</t>
  </si>
  <si>
    <t>700x425x900</t>
  </si>
  <si>
    <t xml:space="preserve">sada gastronádob pro výdejní ohřívací vozík </t>
  </si>
  <si>
    <t>24a.</t>
  </si>
  <si>
    <t>GND 1/6 200</t>
  </si>
  <si>
    <t>gastronádoba 1/6, hloubka 200mm, plná, s držadly, provedení nerez</t>
  </si>
  <si>
    <t>GKD 1/6</t>
  </si>
  <si>
    <t>víko ke gastronádobě, s výřezy pro držadla, provedení nerez</t>
  </si>
  <si>
    <t>GND 1/3 200</t>
  </si>
  <si>
    <t>gastronádoba 1/3, hloubka 200mm, plná, s držadly, provedení nerez</t>
  </si>
  <si>
    <t>GKD 1/3</t>
  </si>
  <si>
    <t>příčka krátká</t>
  </si>
  <si>
    <t>příčka na šířku pro GN s držadly</t>
  </si>
  <si>
    <t>25.</t>
  </si>
  <si>
    <t>PN1</t>
  </si>
  <si>
    <t>nástěnná police jednopatrová, provedení nerez</t>
  </si>
  <si>
    <t>800x300</t>
  </si>
  <si>
    <t>26.</t>
  </si>
  <si>
    <t>SNO</t>
  </si>
  <si>
    <t>nástěnná skříňka otevřená bez dveří, 1x police uprostřed, nerezové provedení</t>
  </si>
  <si>
    <t>1500x350x700</t>
  </si>
  <si>
    <t>27.</t>
  </si>
  <si>
    <t>28.</t>
  </si>
  <si>
    <t>WMK-BNT 1650F</t>
  </si>
  <si>
    <t>automatický změkčovač vody elektronický, objemové řízení regenerace, objem pryskyřice 10 l, kapacita 40, průtok 1m3/hod, max. vstupní teplota 43°C, regenerace tabletovou solí, připojení 230V</t>
  </si>
  <si>
    <t>635x320x662</t>
  </si>
  <si>
    <t>tabletová sůl 25 kg do automatického změkčovače</t>
  </si>
  <si>
    <t>28a.</t>
  </si>
  <si>
    <t>Hrubá přípravna zeleniny</t>
  </si>
  <si>
    <t>30.</t>
  </si>
  <si>
    <t>MS1VHZ</t>
  </si>
  <si>
    <t>pracovní stůl, zadní lem, 1x dřez 500x500x250 mm vpravo, 1x zásuvka pod pracovní deskou vlevo, výškově stavitelné nožky, provedení nerez</t>
  </si>
  <si>
    <t>1100x700x900</t>
  </si>
  <si>
    <t>30a.</t>
  </si>
  <si>
    <t>30b.</t>
  </si>
  <si>
    <t>31.</t>
  </si>
  <si>
    <t>ŠKBZ 12N</t>
  </si>
  <si>
    <t xml:space="preserve">škrabka brambor a kořenové zeleniny, kapacita 12 kg, provedení nerez
napětí: 400 V
el. příkon: 550 W
</t>
  </si>
  <si>
    <t>700x700x950</t>
  </si>
  <si>
    <t>31a.</t>
  </si>
  <si>
    <t>LS</t>
  </si>
  <si>
    <t>lapač slupek a škrobu, provedení nerez</t>
  </si>
  <si>
    <t>320x320x320</t>
  </si>
  <si>
    <t>32.</t>
  </si>
  <si>
    <t>800x400x120
rozměr včetně rámu</t>
  </si>
  <si>
    <t>350x350x120
rozměr včetně rámu</t>
  </si>
  <si>
    <t>33.</t>
  </si>
  <si>
    <t>umývadlo keramické</t>
  </si>
  <si>
    <t>33a.</t>
  </si>
  <si>
    <t>34.</t>
  </si>
  <si>
    <t>nádoby na tříděný odpad</t>
  </si>
  <si>
    <t>35.</t>
  </si>
  <si>
    <t>Redfox
DRR 600</t>
  </si>
  <si>
    <t>775x750x1850</t>
  </si>
  <si>
    <t>chladící skříň, objem komory: 570 l, tloušťka izolace: 40 mm, provozní teplota: 0°C až 10°C, digitální ovládání, statické chlazení s ventilátorem, otevírání zařízení: oboustranné, zámek dveří, bílé provedení
napětí: 230 V
el. příkon: 0,175 kW</t>
  </si>
  <si>
    <t>36.</t>
  </si>
  <si>
    <t>skladový regál šroubovaný, 5x plná police, nosnost jedné police 150 kg, provedení komaxit bílá</t>
  </si>
  <si>
    <t>skladový regál šroubovaný, 4x plná police, nosnost jedné police 150 kg, provedení komaxit bílá</t>
  </si>
  <si>
    <t>900x500x1900</t>
  </si>
  <si>
    <t>Sklad chlazených potravin</t>
  </si>
  <si>
    <t>37.</t>
  </si>
  <si>
    <t>TEFCOLD 
FR 405 SL</t>
  </si>
  <si>
    <t xml:space="preserve">mrazící pult, čistý objem: 377 l, teplotní rozsah: -24 až -14 °C, vnitřní osvětlení, zámek, 1 výklopné pevné víko, 2 drátěné bílé koše, mechanické ovládání, statické chlazení, manuální odtávání, termometr, bílé provedení
napětí: 230 V
příkon: 230 W       </t>
  </si>
  <si>
    <t>1284x700x945</t>
  </si>
  <si>
    <t>38.</t>
  </si>
  <si>
    <t>1000x500x1900</t>
  </si>
  <si>
    <t>39.</t>
  </si>
  <si>
    <t>Sklad potravin</t>
  </si>
  <si>
    <t>40.</t>
  </si>
  <si>
    <t>1300x500x1900</t>
  </si>
  <si>
    <t>41.</t>
  </si>
  <si>
    <t xml:space="preserve">Sklad </t>
  </si>
  <si>
    <t>42.</t>
  </si>
  <si>
    <t>42a.</t>
  </si>
  <si>
    <t xml:space="preserve">Kancelář </t>
  </si>
  <si>
    <t>43.</t>
  </si>
  <si>
    <t>vybavení kanceláře vedoucí</t>
  </si>
  <si>
    <t>dodavka interiér</t>
  </si>
  <si>
    <t>Šatna</t>
  </si>
  <si>
    <t>44.</t>
  </si>
  <si>
    <t xml:space="preserve">šatní skříň 2 - dveřová, vyrobena z kvalitního ocelového plechu, větrací mřížky pro odvádění vlhkosti z oděvů  </t>
  </si>
  <si>
    <t>45.</t>
  </si>
  <si>
    <t>lavice</t>
  </si>
  <si>
    <t>46.</t>
  </si>
  <si>
    <t>46a.</t>
  </si>
  <si>
    <t>47.</t>
  </si>
  <si>
    <t>JK79-017</t>
  </si>
  <si>
    <r>
      <t>chladící box na biologický odpad, 1dveře, provozní teplota +4°C až +8</t>
    </r>
    <r>
      <rPr>
        <vertAlign val="superscript"/>
        <sz val="10"/>
        <rFont val="Arial"/>
        <family val="2"/>
        <charset val="238"/>
      </rPr>
      <t>o</t>
    </r>
    <r>
      <rPr>
        <sz val="10"/>
        <rFont val="Arial"/>
        <family val="2"/>
        <charset val="238"/>
      </rPr>
      <t>C, ventilované chlazení, vestavěný agregát, automatické odtávání, automatické odpařování kondenzátu,digitální termostat, horní víko pro vhazování odpadu, antibakteriální nerezová úprava vnitřního prostoru
celonerezové provedení
el. příkon: 285 W
napětí: 230 V</t>
    </r>
  </si>
  <si>
    <t>990x850x1700</t>
  </si>
  <si>
    <t>v ceně zařízení</t>
  </si>
  <si>
    <t>Úklidová místnost</t>
  </si>
  <si>
    <t>48.</t>
  </si>
  <si>
    <t>600x300x1900</t>
  </si>
  <si>
    <t>dodávka VZT</t>
  </si>
  <si>
    <t>odsávací digestoř závěsná, včetně tukových filtrů a vývodu pro odvod kondenzátu, včetně osvětlení, včetně dopojovacího vedení, provedení nerez</t>
  </si>
  <si>
    <t>odsávací digestoř nástěnná, včetně tukových filtrů a vývodu pro odvod kondenzátu, včetně dopojovacího vedení, provedení nerez</t>
  </si>
  <si>
    <t>49.</t>
  </si>
  <si>
    <t>MS 1VVZ</t>
  </si>
  <si>
    <t>pracovní stůl, zadní lem, 1x dřez 500x500x250 mm vlevo, zásuvkový blok vpravo, uprostřed prostor pro podstolovou lednici 600x600x850 mm, výškově stavitelné nožky, provedení nerez</t>
  </si>
  <si>
    <t>29.</t>
  </si>
  <si>
    <t>500x500x1850</t>
  </si>
  <si>
    <t xml:space="preserve">Chodba </t>
  </si>
  <si>
    <t>Přenosná zařízení</t>
  </si>
  <si>
    <t>krájecí deska s drážkou, polyetylenové provedení, různé barvy</t>
  </si>
  <si>
    <t>500x300x15</t>
  </si>
  <si>
    <t>100.</t>
  </si>
  <si>
    <t>101.</t>
  </si>
  <si>
    <t xml:space="preserve">GSE 250 +
NTME 250
</t>
  </si>
  <si>
    <t xml:space="preserve">nářezový stroj, nůž průměr 250 mm teflonový, nastavení síly řezu 0 - 16 mm, maximální průměr řezu 215 mm, tlakový odlitek z hliníkové slitiny, řezný stůl uložen šikmo, řemínkový převod, motor s ventilátorem a pojistkou proti přehřátí
napětí: 230 V
příkon: 0,18 kW  </t>
  </si>
  <si>
    <t>510x410x345</t>
  </si>
  <si>
    <t>102.</t>
  </si>
  <si>
    <t xml:space="preserve">CAS SW 1S - 10DR 10 kg </t>
  </si>
  <si>
    <t>digitální kuchyňská váha, váživost: 4/10 kg (dvourozsahová - vyšší přesnost v první polovině váživosti), rozlišení (dílek): 2/5 g, rozměr vážní plochy: 230 x 190 mm, provedení: vážní miska – nerez, kryt váhy – plast, krytí proti vodě a prachu: IP 54, certifikace: pro obchodní vážení - úřední ověření, displej: numerický LCD, napájení: AC 230V přes adaptér DC 9V/300mA, alternativní napájení: 6x monočlánek D 1,5V (délka provozu 500 až 1000 hod. dle použitého typu baterie), příkon: 0,25 W, hmotnost váhy: 2,8 kg, funkce: tárování, nulování, HOLD, automatické vypínání, v ceně váhy je ověření, nerezová miska a síťový adaptér</t>
  </si>
  <si>
    <t>260x287x137</t>
  </si>
  <si>
    <t>103.</t>
  </si>
  <si>
    <t xml:space="preserve">Robot Coupe
CMP 300 COMBI
</t>
  </si>
  <si>
    <t>104.</t>
  </si>
  <si>
    <t>105.</t>
  </si>
  <si>
    <t>ruční ponorný mixér kombinovaný, max. zpac. množství: do 30 litrů, rychlost mixeru: plynulá regulace rychlosti 2300-9600 ot./min., rychlost šlehače: plynulá regulace rychlosti 500-1800 ot./min., délka nohy mixeru: 300 mm, celk. délka mixeru: 700 mm, délka metel: 220 mm, celk. délka šlehače: 610 mm, systém automatické regulace rychlosti, nůž, zvon, noha a metly z nerezové oceli
napětí: 230 V
příkon: 350 W</t>
  </si>
  <si>
    <t>CL 30 BISTRO</t>
  </si>
  <si>
    <t>krouhač zeleniny, plátkuje, vlnkuje, strouhá, nudličkuje, kostičkuje, hranolkuje, rychlost: 500 ot./min., výkon: 20 - 80 porcí až 80 kg/hod., krouh. hlava: polykarbonát ABS, kryt motor. bloku: polykarbonát ABS, odnímatelná nádoba a víko se 2 násypnými otvory z polykarbonátu ABS, 1× velký otvor ve tvaru ledvinky o ploše 104 cm2, objem násypky 1,56 l – určen ke krouhání větších kusů zeleniny, 1× trubicový otvor o průměru 58 mm – umožňuje zpracovat křehkou zeleninu a zeleninu podlouhlého tvaru (např. mrkev, okurky, houby atd.) - stejnoměrný řez 
napětí: 230 V
příkon: 500 W</t>
  </si>
  <si>
    <t>345x304x745</t>
  </si>
  <si>
    <t>sada 6 disků: plátkovač 2 a 4 mm, strouhač 1,5 mm, nudličkovač 4x4 mm, kostičkovač 10x10x10 mm (2 disky - plátkovač a mřížka)</t>
  </si>
  <si>
    <t>104a.</t>
  </si>
  <si>
    <t xml:space="preserve">CAS DB2-60/150kg </t>
  </si>
  <si>
    <t>váha příjmová,váživost: 60/150 (dílek 20/50), rozměr vážní plochy: 460 x 570 mm, provedení: vážní plocha – nerez, konstrukce – ocel, krytí proti vodě a prachu: IP-54, certifikace: pro obchodní vážení - ES ověření, displej: podsvícený LCD, napájení: AC 230V přes adaptér, alternativní napájení: vestavěný akumulátor, komunikace: RS-232</t>
  </si>
  <si>
    <t>460x675x765</t>
  </si>
  <si>
    <t>Redfox
DRR 200 S</t>
  </si>
  <si>
    <t>chladící skříň podstolová, objem komory: 130 l, tloušťka izolace: 40 mm, provozní teplota: 0°C až 10°C, digitální ovládání, statické chlazení s ventilátorem, otevírání zařízení: oboustranné, zámek dveří, nerezové provedení
napětí: 230 V
el. příkon: 0,158 kW</t>
  </si>
  <si>
    <t>595x650x830</t>
  </si>
  <si>
    <t>1000x300x400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</si>
</sst>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5" x14ac:knownFonts="1">
    <font>
      <sz val="10"/>
      <name val="Courier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i/>
      <sz val="10"/>
      <name val="Arial CE"/>
      <family val="2"/>
      <charset val="238"/>
    </font>
    <font>
      <b/>
      <sz val="10"/>
      <name val="Courier"/>
      <family val="1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1"/>
      <name val="Arial CE"/>
      <charset val="238"/>
    </font>
    <font>
      <sz val="10"/>
      <name val="Courier New"/>
      <family val="3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Courier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 CE"/>
      <charset val="238"/>
    </font>
    <font>
      <vertAlign val="superscript"/>
      <sz val="10"/>
      <name val="Arial"/>
      <family val="2"/>
      <charset val="238"/>
    </font>
    <font>
      <b/>
      <sz val="10"/>
      <color rgb="FFFF0000"/>
      <name val="Arial CE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</borders>
  <cellStyleXfs count="53">
    <xf numFmtId="0" fontId="0" fillId="0" borderId="0"/>
    <xf numFmtId="0" fontId="11" fillId="0" borderId="0"/>
    <xf numFmtId="0" fontId="14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10" applyNumberFormat="0" applyFill="0" applyAlignment="0" applyProtection="0"/>
    <xf numFmtId="0" fontId="18" fillId="3" borderId="0" applyNumberFormat="0" applyBorder="0" applyAlignment="0" applyProtection="0"/>
    <xf numFmtId="0" fontId="19" fillId="16" borderId="11" applyNumberFormat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17" borderId="0" applyNumberFormat="0" applyBorder="0" applyAlignment="0" applyProtection="0"/>
    <xf numFmtId="0" fontId="14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14" fillId="0" borderId="0"/>
    <xf numFmtId="0" fontId="12" fillId="0" borderId="0"/>
    <xf numFmtId="0" fontId="14" fillId="0" borderId="0"/>
    <xf numFmtId="0" fontId="11" fillId="18" borderId="15" applyNumberFormat="0" applyFont="0" applyAlignment="0" applyProtection="0"/>
    <xf numFmtId="0" fontId="25" fillId="0" borderId="16" applyNumberFormat="0" applyFill="0" applyAlignment="0" applyProtection="0"/>
    <xf numFmtId="0" fontId="26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7" borderId="17" applyNumberFormat="0" applyAlignment="0" applyProtection="0"/>
    <xf numFmtId="0" fontId="29" fillId="19" borderId="17" applyNumberFormat="0" applyAlignment="0" applyProtection="0"/>
    <xf numFmtId="0" fontId="30" fillId="19" borderId="18" applyNumberFormat="0" applyAlignment="0" applyProtection="0"/>
    <xf numFmtId="0" fontId="31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3" borderId="0" applyNumberFormat="0" applyBorder="0" applyAlignment="0" applyProtection="0"/>
    <xf numFmtId="0" fontId="1" fillId="0" borderId="0"/>
  </cellStyleXfs>
  <cellXfs count="88">
    <xf numFmtId="0" fontId="0" fillId="0" borderId="0" xfId="0"/>
    <xf numFmtId="49" fontId="3" fillId="0" borderId="0" xfId="0" applyNumberFormat="1" applyFont="1" applyAlignment="1">
      <alignment horizontal="left"/>
    </xf>
    <xf numFmtId="49" fontId="4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right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49" fontId="6" fillId="0" borderId="0" xfId="0" applyNumberFormat="1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 applyProtection="1">
      <alignment horizontal="left"/>
    </xf>
    <xf numFmtId="0" fontId="5" fillId="0" borderId="0" xfId="0" applyFont="1" applyProtection="1"/>
    <xf numFmtId="49" fontId="4" fillId="0" borderId="0" xfId="0" applyNumberFormat="1" applyFont="1" applyProtection="1"/>
    <xf numFmtId="0" fontId="4" fillId="0" borderId="0" xfId="0" applyFont="1" applyAlignment="1" applyProtection="1">
      <alignment horizontal="right"/>
    </xf>
    <xf numFmtId="0" fontId="4" fillId="0" borderId="0" xfId="0" applyFont="1" applyAlignment="1">
      <alignment horizontal="right" vertical="top"/>
    </xf>
    <xf numFmtId="49" fontId="4" fillId="0" borderId="1" xfId="0" applyNumberFormat="1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right" vertical="top" wrapText="1"/>
    </xf>
    <xf numFmtId="0" fontId="4" fillId="0" borderId="0" xfId="0" applyFont="1" applyBorder="1" applyAlignment="1">
      <alignment vertical="top" wrapText="1"/>
    </xf>
    <xf numFmtId="0" fontId="5" fillId="0" borderId="1" xfId="0" applyFont="1" applyBorder="1" applyAlignment="1" applyProtection="1">
      <alignment horizontal="left" vertical="top" wrapText="1"/>
    </xf>
    <xf numFmtId="164" fontId="5" fillId="0" borderId="1" xfId="0" applyNumberFormat="1" applyFont="1" applyBorder="1" applyAlignment="1" applyProtection="1">
      <alignment horizontal="right" vertical="top" wrapText="1"/>
    </xf>
    <xf numFmtId="0" fontId="4" fillId="0" borderId="1" xfId="0" applyFont="1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horizontal="right" vertical="top" wrapText="1"/>
    </xf>
    <xf numFmtId="164" fontId="4" fillId="0" borderId="1" xfId="0" applyNumberFormat="1" applyFont="1" applyBorder="1" applyAlignment="1" applyProtection="1">
      <alignment horizontal="right" vertical="top" wrapText="1"/>
    </xf>
    <xf numFmtId="49" fontId="4" fillId="0" borderId="0" xfId="0" applyNumberFormat="1" applyFont="1" applyBorder="1"/>
    <xf numFmtId="0" fontId="5" fillId="0" borderId="0" xfId="0" applyFont="1" applyBorder="1"/>
    <xf numFmtId="0" fontId="5" fillId="0" borderId="0" xfId="0" applyFont="1" applyBorder="1" applyAlignment="1">
      <alignment horizontal="right"/>
    </xf>
    <xf numFmtId="0" fontId="4" fillId="0" borderId="0" xfId="0" applyFont="1" applyBorder="1"/>
    <xf numFmtId="49" fontId="4" fillId="0" borderId="0" xfId="0" applyNumberFormat="1" applyFont="1" applyBorder="1" applyAlignment="1">
      <alignment horizontal="right"/>
    </xf>
    <xf numFmtId="164" fontId="5" fillId="0" borderId="0" xfId="0" applyNumberFormat="1" applyFont="1" applyBorder="1"/>
    <xf numFmtId="49" fontId="4" fillId="0" borderId="0" xfId="0" applyNumberFormat="1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right"/>
    </xf>
    <xf numFmtId="164" fontId="5" fillId="0" borderId="0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left" vertical="center"/>
    </xf>
    <xf numFmtId="49" fontId="8" fillId="0" borderId="2" xfId="0" applyNumberFormat="1" applyFont="1" applyBorder="1" applyAlignment="1" applyProtection="1">
      <alignment horizontal="right" vertical="center"/>
    </xf>
    <xf numFmtId="0" fontId="8" fillId="0" borderId="3" xfId="0" applyFont="1" applyBorder="1" applyAlignment="1" applyProtection="1">
      <alignment horizontal="left" vertical="center"/>
    </xf>
    <xf numFmtId="0" fontId="8" fillId="0" borderId="3" xfId="0" applyFont="1" applyBorder="1" applyAlignment="1">
      <alignment vertical="center"/>
    </xf>
    <xf numFmtId="164" fontId="8" fillId="0" borderId="3" xfId="0" applyNumberFormat="1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49" fontId="4" fillId="0" borderId="0" xfId="0" applyNumberFormat="1" applyFont="1" applyBorder="1" applyAlignment="1" applyProtection="1">
      <alignment horizontal="left"/>
    </xf>
    <xf numFmtId="49" fontId="8" fillId="0" borderId="0" xfId="0" applyNumberFormat="1" applyFont="1" applyBorder="1" applyAlignment="1" applyProtection="1">
      <alignment horizontal="right" vertical="center"/>
    </xf>
    <xf numFmtId="0" fontId="9" fillId="0" borderId="0" xfId="0" applyFont="1" applyBorder="1" applyAlignment="1" applyProtection="1">
      <alignment horizontal="left" vertical="center"/>
    </xf>
    <xf numFmtId="164" fontId="9" fillId="0" borderId="0" xfId="0" applyNumberFormat="1" applyFont="1" applyBorder="1" applyAlignment="1">
      <alignment horizontal="right"/>
    </xf>
    <xf numFmtId="0" fontId="9" fillId="0" borderId="0" xfId="0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left"/>
    </xf>
    <xf numFmtId="49" fontId="4" fillId="0" borderId="1" xfId="0" applyNumberFormat="1" applyFont="1" applyBorder="1"/>
    <xf numFmtId="0" fontId="5" fillId="0" borderId="1" xfId="0" applyFont="1" applyBorder="1"/>
    <xf numFmtId="0" fontId="5" fillId="0" borderId="5" xfId="0" applyFont="1" applyBorder="1" applyAlignment="1">
      <alignment vertical="top" wrapText="1"/>
    </xf>
    <xf numFmtId="0" fontId="5" fillId="0" borderId="5" xfId="0" applyFont="1" applyBorder="1" applyAlignment="1">
      <alignment vertical="top"/>
    </xf>
    <xf numFmtId="164" fontId="5" fillId="0" borderId="5" xfId="0" applyNumberFormat="1" applyFont="1" applyBorder="1" applyAlignment="1">
      <alignment vertical="top" wrapText="1"/>
    </xf>
    <xf numFmtId="0" fontId="4" fillId="0" borderId="0" xfId="0" applyFont="1" applyBorder="1" applyAlignment="1" applyProtection="1">
      <alignment horizontal="left"/>
    </xf>
    <xf numFmtId="49" fontId="4" fillId="0" borderId="5" xfId="0" applyNumberFormat="1" applyFont="1" applyBorder="1" applyAlignment="1">
      <alignment horizontal="left" vertical="top"/>
    </xf>
    <xf numFmtId="49" fontId="4" fillId="0" borderId="5" xfId="0" applyNumberFormat="1" applyFont="1" applyBorder="1" applyAlignment="1">
      <alignment vertical="top" wrapText="1"/>
    </xf>
    <xf numFmtId="0" fontId="10" fillId="0" borderId="5" xfId="0" applyFont="1" applyBorder="1" applyAlignment="1">
      <alignment horizontal="center" vertical="top" wrapText="1"/>
    </xf>
    <xf numFmtId="0" fontId="5" fillId="0" borderId="9" xfId="1" applyFont="1" applyBorder="1" applyAlignment="1">
      <alignment horizontal="left" vertical="top" wrapText="1"/>
    </xf>
    <xf numFmtId="0" fontId="12" fillId="0" borderId="5" xfId="0" applyFont="1" applyBorder="1" applyAlignment="1">
      <alignment vertical="top" wrapText="1"/>
    </xf>
    <xf numFmtId="0" fontId="5" fillId="0" borderId="9" xfId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1" applyFont="1" applyBorder="1" applyAlignment="1">
      <alignment horizontal="left" vertical="top" wrapText="1"/>
    </xf>
    <xf numFmtId="49" fontId="4" fillId="0" borderId="9" xfId="1" applyNumberFormat="1" applyFont="1" applyBorder="1" applyAlignment="1">
      <alignment vertical="top" wrapText="1"/>
    </xf>
    <xf numFmtId="0" fontId="5" fillId="0" borderId="19" xfId="1" applyFont="1" applyBorder="1" applyAlignment="1">
      <alignment horizontal="left" vertical="top" wrapText="1"/>
    </xf>
    <xf numFmtId="0" fontId="5" fillId="0" borderId="20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32" fillId="0" borderId="9" xfId="1" applyFont="1" applyBorder="1" applyAlignment="1">
      <alignment horizontal="left" vertical="top" wrapText="1"/>
    </xf>
    <xf numFmtId="0" fontId="5" fillId="0" borderId="21" xfId="0" applyFont="1" applyBorder="1" applyAlignment="1">
      <alignment vertical="top" wrapText="1"/>
    </xf>
    <xf numFmtId="0" fontId="12" fillId="0" borderId="5" xfId="30" applyFont="1" applyBorder="1" applyAlignment="1">
      <alignment vertical="top" wrapText="1"/>
    </xf>
    <xf numFmtId="49" fontId="13" fillId="0" borderId="5" xfId="30" applyNumberFormat="1" applyFont="1" applyBorder="1" applyAlignment="1">
      <alignment vertical="top" wrapText="1"/>
    </xf>
    <xf numFmtId="0" fontId="5" fillId="0" borderId="9" xfId="1" applyFont="1" applyBorder="1" applyAlignment="1">
      <alignment horizontal="left" vertical="top" wrapText="1"/>
    </xf>
    <xf numFmtId="0" fontId="34" fillId="0" borderId="0" xfId="0" applyFont="1" applyAlignment="1">
      <alignment horizontal="right" vertical="top"/>
    </xf>
    <xf numFmtId="0" fontId="5" fillId="0" borderId="9" xfId="1" applyFont="1" applyBorder="1" applyAlignment="1">
      <alignment vertical="top" wrapText="1"/>
    </xf>
    <xf numFmtId="49" fontId="4" fillId="0" borderId="9" xfId="1" applyNumberFormat="1" applyFont="1" applyBorder="1" applyAlignment="1">
      <alignment horizontal="left" vertical="top" wrapText="1"/>
    </xf>
    <xf numFmtId="0" fontId="5" fillId="0" borderId="9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4" fillId="0" borderId="6" xfId="0" applyFont="1" applyBorder="1" applyAlignment="1" applyProtection="1">
      <alignment horizontal="right" vertical="top"/>
    </xf>
    <xf numFmtId="0" fontId="0" fillId="0" borderId="6" xfId="0" applyBorder="1" applyAlignment="1"/>
    <xf numFmtId="49" fontId="4" fillId="0" borderId="0" xfId="0" applyNumberFormat="1" applyFont="1" applyBorder="1" applyAlignment="1">
      <alignment wrapText="1"/>
    </xf>
    <xf numFmtId="49" fontId="4" fillId="0" borderId="7" xfId="0" applyNumberFormat="1" applyFont="1" applyBorder="1" applyAlignment="1" applyProtection="1">
      <alignment horizontal="left" vertical="top"/>
    </xf>
    <xf numFmtId="49" fontId="7" fillId="0" borderId="8" xfId="0" applyNumberFormat="1" applyFont="1" applyBorder="1" applyAlignment="1">
      <alignment horizontal="left"/>
    </xf>
    <xf numFmtId="49" fontId="4" fillId="0" borderId="6" xfId="0" applyNumberFormat="1" applyFont="1" applyBorder="1" applyAlignment="1" applyProtection="1">
      <alignment horizontal="left" vertical="top"/>
    </xf>
    <xf numFmtId="49" fontId="7" fillId="0" borderId="6" xfId="0" applyNumberFormat="1" applyFont="1" applyBorder="1" applyAlignment="1"/>
    <xf numFmtId="0" fontId="4" fillId="0" borderId="7" xfId="0" applyFont="1" applyBorder="1" applyAlignment="1" applyProtection="1">
      <alignment horizontal="right" vertical="top" wrapText="1"/>
    </xf>
    <xf numFmtId="0" fontId="0" fillId="0" borderId="8" xfId="0" applyBorder="1" applyAlignment="1">
      <alignment horizontal="right" wrapText="1"/>
    </xf>
    <xf numFmtId="0" fontId="4" fillId="0" borderId="6" xfId="0" applyFont="1" applyBorder="1" applyAlignment="1" applyProtection="1">
      <alignment horizontal="left" vertical="top"/>
    </xf>
    <xf numFmtId="0" fontId="0" fillId="0" borderId="6" xfId="0" applyBorder="1" applyAlignment="1">
      <alignment horizontal="left"/>
    </xf>
  </cellXfs>
  <cellStyles count="53">
    <cellStyle name="20 % – Zvýraznění1 2" xfId="3"/>
    <cellStyle name="20 % – Zvýraznění2 2" xfId="4"/>
    <cellStyle name="20 % – Zvýraznění3 2" xfId="5"/>
    <cellStyle name="20 % – Zvýraznění4 2" xfId="6"/>
    <cellStyle name="20 % – Zvýraznění5 2" xfId="7"/>
    <cellStyle name="20 % – Zvýraznění6 2" xfId="8"/>
    <cellStyle name="40 % – Zvýraznění1 2" xfId="9"/>
    <cellStyle name="40 % – Zvýraznění2 2" xfId="10"/>
    <cellStyle name="40 % – Zvýraznění3 2" xfId="11"/>
    <cellStyle name="40 % – Zvýraznění4 2" xfId="12"/>
    <cellStyle name="40 % – Zvýraznění5 2" xfId="13"/>
    <cellStyle name="40 % – Zvýraznění6 2" xfId="14"/>
    <cellStyle name="60 % – Zvýraznění1 2" xfId="15"/>
    <cellStyle name="60 % – Zvýraznění2 2" xfId="16"/>
    <cellStyle name="60 % – Zvýraznění3 2" xfId="17"/>
    <cellStyle name="60 % – Zvýraznění4 2" xfId="18"/>
    <cellStyle name="60 % – Zvýraznění5 2" xfId="19"/>
    <cellStyle name="60 % – Zvýraznění6 2" xfId="20"/>
    <cellStyle name="Celkem 2" xfId="21"/>
    <cellStyle name="Chybně 2" xfId="22"/>
    <cellStyle name="Kontrolní buňka 2" xfId="23"/>
    <cellStyle name="Nadpis 1 2" xfId="24"/>
    <cellStyle name="Nadpis 2 2" xfId="25"/>
    <cellStyle name="Nadpis 3 2" xfId="26"/>
    <cellStyle name="Nadpis 4 2" xfId="27"/>
    <cellStyle name="Název 2" xfId="28"/>
    <cellStyle name="Neutrální 2" xfId="29"/>
    <cellStyle name="Normální" xfId="0" builtinId="0"/>
    <cellStyle name="Normální 2" xfId="30"/>
    <cellStyle name="Normální 2 2" xfId="31"/>
    <cellStyle name="Normální 3" xfId="32"/>
    <cellStyle name="Normální 3 2" xfId="33"/>
    <cellStyle name="Normální 4" xfId="34"/>
    <cellStyle name="Normální 4 2" xfId="35"/>
    <cellStyle name="Normální 4 3" xfId="52"/>
    <cellStyle name="Normální 5" xfId="36"/>
    <cellStyle name="Normální 6" xfId="37"/>
    <cellStyle name="Normální 7" xfId="2"/>
    <cellStyle name="normální_I_Varianta" xfId="1"/>
    <cellStyle name="Poznámka 2" xfId="38"/>
    <cellStyle name="Propojená buňka 2" xfId="39"/>
    <cellStyle name="Správně 2" xfId="40"/>
    <cellStyle name="Text upozornění 2" xfId="41"/>
    <cellStyle name="Vstup 2" xfId="42"/>
    <cellStyle name="Výpočet 2" xfId="43"/>
    <cellStyle name="Výstup 2" xfId="44"/>
    <cellStyle name="Vysvětlující text 2" xfId="45"/>
    <cellStyle name="Zvýraznění 1 2" xfId="46"/>
    <cellStyle name="Zvýraznění 2 2" xfId="47"/>
    <cellStyle name="Zvýraznění 3 2" xfId="48"/>
    <cellStyle name="Zvýraznění 4 2" xfId="49"/>
    <cellStyle name="Zvýraznění 5 2" xfId="50"/>
    <cellStyle name="Zvýraznění 6 2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38100</xdr:rowOff>
    </xdr:from>
    <xdr:to>
      <xdr:col>8</xdr:col>
      <xdr:colOff>190500</xdr:colOff>
      <xdr:row>8</xdr:row>
      <xdr:rowOff>76200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71475" y="200025"/>
          <a:ext cx="8848725" cy="1257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Courier"/>
            </a:rPr>
            <a:t>                                         </a:t>
          </a:r>
        </a:p>
        <a:p>
          <a:pPr algn="ctr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Courier"/>
            </a:rPr>
            <a:t>                                                                                                                                                                                                               						</a:t>
          </a:r>
          <a:r>
            <a:rPr lang="cs-CZ" sz="12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GASTRONOMICKÁ - CHLADÍCÍ - OBCHODNÍ  ZAŘÍZENÍ                                                                                                                  				projekce - dodávky - servis</a:t>
          </a:r>
        </a:p>
        <a:p>
          <a:pPr algn="l" rtl="0">
            <a:defRPr sz="1000"/>
          </a:pPr>
          <a:endParaRPr lang="cs-CZ" sz="12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r>
            <a:rPr lang="cs-CZ" sz="12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                                                                                   		tel/fax: 465 527 080         M. R. Štefánika 71</a:t>
          </a:r>
        </a:p>
        <a:p>
          <a:pPr algn="l" rtl="0">
            <a:defRPr sz="1000"/>
          </a:pPr>
          <a:r>
            <a:rPr lang="cs-CZ" sz="12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                                                                                   		tel:        465 523 189         562 01  Ústí nad Orlicí</a:t>
          </a:r>
        </a:p>
      </xdr:txBody>
    </xdr:sp>
    <xdr:clientData/>
  </xdr:twoCellAnchor>
  <xdr:twoCellAnchor>
    <xdr:from>
      <xdr:col>1</xdr:col>
      <xdr:colOff>400050</xdr:colOff>
      <xdr:row>1</xdr:row>
      <xdr:rowOff>142875</xdr:rowOff>
    </xdr:from>
    <xdr:to>
      <xdr:col>2</xdr:col>
      <xdr:colOff>2781300</xdr:colOff>
      <xdr:row>7</xdr:row>
      <xdr:rowOff>123825</xdr:rowOff>
    </xdr:to>
    <xdr:pic>
      <xdr:nvPicPr>
        <xdr:cNvPr id="1043" name="Obrázek 3" descr="GASTRO_logo2018">
          <a:extLst>
            <a:ext uri="{FF2B5EF4-FFF2-40B4-BE49-F238E27FC236}">
              <a16:creationId xmlns="" xmlns:a16="http://schemas.microsoft.com/office/drawing/2014/main" id="{00000000-0008-0000-0000-00001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965" r="4704" b="28377"/>
        <a:stretch>
          <a:fillRect/>
        </a:stretch>
      </xdr:blipFill>
      <xdr:spPr bwMode="auto">
        <a:xfrm>
          <a:off x="752475" y="304800"/>
          <a:ext cx="3276600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P177"/>
  <sheetViews>
    <sheetView tabSelected="1" zoomScaleNormal="100" workbookViewId="0">
      <selection activeCell="G128" sqref="G128"/>
    </sheetView>
  </sheetViews>
  <sheetFormatPr defaultColWidth="12" defaultRowHeight="12.75" x14ac:dyDescent="0.2"/>
  <cols>
    <col min="1" max="1" width="4.625" style="6" customWidth="1"/>
    <col min="2" max="2" width="11.75" style="2" customWidth="1"/>
    <col min="3" max="3" width="55.625" style="3" customWidth="1"/>
    <col min="4" max="4" width="12.625" style="3" customWidth="1"/>
    <col min="5" max="5" width="3.375" style="3" customWidth="1"/>
    <col min="6" max="6" width="9" style="3" customWidth="1"/>
    <col min="7" max="7" width="12.125" style="3" customWidth="1"/>
    <col min="8" max="8" width="9.625" style="3" customWidth="1"/>
    <col min="9" max="9" width="9.75" style="3" customWidth="1"/>
    <col min="10" max="11" width="6.25" style="4" customWidth="1"/>
    <col min="12" max="12" width="16.625" style="4" customWidth="1"/>
    <col min="13" max="13" width="6.25" style="4" customWidth="1"/>
    <col min="14" max="14" width="16.625" style="4" customWidth="1"/>
    <col min="15" max="15" width="11.75" style="4" customWidth="1"/>
    <col min="16" max="16" width="11.625" style="4" customWidth="1"/>
    <col min="17" max="16384" width="12" style="3"/>
  </cols>
  <sheetData>
    <row r="1" spans="1:16" x14ac:dyDescent="0.2">
      <c r="A1" s="1"/>
    </row>
    <row r="2" spans="1:16" x14ac:dyDescent="0.2">
      <c r="A2" s="5"/>
    </row>
    <row r="3" spans="1:16" ht="15" customHeight="1" x14ac:dyDescent="0.2">
      <c r="E3" s="7"/>
      <c r="F3" s="7"/>
      <c r="G3" s="7"/>
      <c r="H3" s="7"/>
      <c r="I3" s="7"/>
      <c r="J3" s="8"/>
      <c r="K3" s="8"/>
      <c r="L3" s="8"/>
    </row>
    <row r="4" spans="1:16" ht="13.5" customHeight="1" x14ac:dyDescent="0.2">
      <c r="E4" s="7"/>
      <c r="F4" s="7"/>
      <c r="G4" s="7"/>
      <c r="H4" s="7"/>
      <c r="I4" s="7"/>
      <c r="J4" s="8"/>
      <c r="K4" s="8"/>
      <c r="L4" s="8"/>
    </row>
    <row r="5" spans="1:16" x14ac:dyDescent="0.2">
      <c r="E5" s="7"/>
      <c r="F5" s="7"/>
      <c r="G5" s="7"/>
      <c r="H5" s="7"/>
      <c r="I5" s="7"/>
      <c r="J5" s="8"/>
      <c r="K5" s="8"/>
      <c r="L5" s="8"/>
    </row>
    <row r="6" spans="1:16" ht="15" customHeight="1" x14ac:dyDescent="0.2">
      <c r="A6" s="9"/>
      <c r="C6" s="10"/>
      <c r="D6" s="10"/>
      <c r="E6" s="7"/>
      <c r="F6" s="7"/>
      <c r="G6" s="7"/>
      <c r="H6" s="7"/>
      <c r="I6" s="7"/>
      <c r="J6" s="8"/>
      <c r="K6" s="8"/>
      <c r="L6" s="8"/>
    </row>
    <row r="7" spans="1:16" ht="14.25" customHeight="1" x14ac:dyDescent="0.2">
      <c r="A7" s="9"/>
      <c r="C7" s="10"/>
      <c r="D7" s="10"/>
      <c r="E7" s="7"/>
      <c r="F7" s="7"/>
      <c r="G7" s="7"/>
      <c r="H7" s="7"/>
      <c r="I7" s="7"/>
      <c r="J7" s="8"/>
      <c r="K7" s="8"/>
      <c r="L7" s="8"/>
    </row>
    <row r="8" spans="1:16" x14ac:dyDescent="0.2">
      <c r="A8" s="9"/>
      <c r="C8" s="10"/>
      <c r="D8" s="10"/>
      <c r="E8" s="11"/>
      <c r="F8" s="11"/>
      <c r="G8" s="11"/>
      <c r="H8" s="11"/>
      <c r="I8" s="11"/>
      <c r="J8" s="12"/>
      <c r="K8" s="12"/>
      <c r="L8" s="12"/>
    </row>
    <row r="9" spans="1:16" x14ac:dyDescent="0.2">
      <c r="A9" s="9"/>
      <c r="C9" s="10"/>
      <c r="D9" s="10"/>
    </row>
    <row r="10" spans="1:16" ht="15.75" customHeight="1" x14ac:dyDescent="0.2">
      <c r="C10" s="13" t="s">
        <v>31</v>
      </c>
      <c r="D10" s="13"/>
      <c r="E10" s="14"/>
      <c r="F10" s="14"/>
      <c r="G10" s="14"/>
      <c r="H10" s="14"/>
      <c r="I10" s="14"/>
    </row>
    <row r="11" spans="1:16" ht="15.75" customHeight="1" x14ac:dyDescent="0.2">
      <c r="C11" s="13" t="s">
        <v>32</v>
      </c>
      <c r="D11" s="13"/>
      <c r="E11" s="14"/>
      <c r="F11" s="14"/>
      <c r="G11" s="14"/>
      <c r="H11" s="14"/>
      <c r="I11" s="14"/>
    </row>
    <row r="12" spans="1:16" ht="13.5" customHeight="1" x14ac:dyDescent="0.2">
      <c r="B12" s="15"/>
      <c r="C12" s="13"/>
      <c r="D12" s="16"/>
      <c r="E12" s="14"/>
      <c r="F12" s="14"/>
      <c r="G12" s="14"/>
      <c r="H12" s="14"/>
      <c r="I12" s="14"/>
    </row>
    <row r="13" spans="1:16" ht="12.75" customHeight="1" x14ac:dyDescent="0.2">
      <c r="A13" s="80" t="s">
        <v>0</v>
      </c>
      <c r="B13" s="82" t="s">
        <v>1</v>
      </c>
      <c r="C13" s="86" t="s">
        <v>2</v>
      </c>
      <c r="D13" s="84" t="s">
        <v>3</v>
      </c>
      <c r="E13" s="77" t="s">
        <v>4</v>
      </c>
      <c r="F13" s="77" t="s">
        <v>5</v>
      </c>
      <c r="G13" s="77" t="s">
        <v>25</v>
      </c>
      <c r="H13" s="77"/>
      <c r="I13" s="77" t="s">
        <v>26</v>
      </c>
      <c r="J13" s="3"/>
      <c r="K13" s="3"/>
      <c r="L13" s="3"/>
      <c r="M13" s="3"/>
      <c r="N13" s="3"/>
      <c r="O13" s="3"/>
      <c r="P13" s="3"/>
    </row>
    <row r="14" spans="1:16" s="17" customFormat="1" ht="24" customHeight="1" x14ac:dyDescent="0.15">
      <c r="A14" s="81"/>
      <c r="B14" s="83"/>
      <c r="C14" s="87"/>
      <c r="D14" s="85"/>
      <c r="E14" s="78"/>
      <c r="F14" s="78"/>
      <c r="G14" s="78"/>
      <c r="H14" s="78"/>
      <c r="I14" s="78"/>
    </row>
    <row r="15" spans="1:16" s="17" customFormat="1" ht="15" x14ac:dyDescent="0.15">
      <c r="A15" s="55"/>
      <c r="B15" s="56"/>
      <c r="C15" s="57" t="s">
        <v>33</v>
      </c>
      <c r="D15" s="51"/>
      <c r="E15" s="52"/>
      <c r="F15" s="52"/>
      <c r="G15" s="51"/>
      <c r="H15" s="51"/>
      <c r="I15" s="53"/>
    </row>
    <row r="16" spans="1:16" s="17" customFormat="1" ht="114.75" x14ac:dyDescent="0.15">
      <c r="A16" s="55" t="s">
        <v>8</v>
      </c>
      <c r="B16" s="56" t="s">
        <v>34</v>
      </c>
      <c r="C16" s="51" t="s">
        <v>35</v>
      </c>
      <c r="D16" s="51" t="s">
        <v>36</v>
      </c>
      <c r="E16" s="52">
        <v>1</v>
      </c>
      <c r="F16" s="52">
        <v>75180</v>
      </c>
      <c r="G16" s="51">
        <f t="shared" ref="G16:G113" si="0">E16*F16</f>
        <v>75180</v>
      </c>
      <c r="H16" s="51"/>
      <c r="I16" s="53">
        <f t="shared" ref="I16:I113" si="1">0.21*G16</f>
        <v>15787.8</v>
      </c>
    </row>
    <row r="17" spans="1:9" s="17" customFormat="1" ht="51" x14ac:dyDescent="0.15">
      <c r="A17" s="55" t="s">
        <v>10</v>
      </c>
      <c r="B17" s="56" t="s">
        <v>37</v>
      </c>
      <c r="C17" s="51" t="s">
        <v>38</v>
      </c>
      <c r="D17" s="51" t="s">
        <v>39</v>
      </c>
      <c r="E17" s="52">
        <v>1</v>
      </c>
      <c r="F17" s="52">
        <v>22490</v>
      </c>
      <c r="G17" s="51">
        <f t="shared" si="0"/>
        <v>22490</v>
      </c>
      <c r="H17" s="51"/>
      <c r="I17" s="53">
        <f t="shared" si="1"/>
        <v>4722.8999999999996</v>
      </c>
    </row>
    <row r="18" spans="1:9" s="17" customFormat="1" ht="25.5" x14ac:dyDescent="0.15">
      <c r="A18" s="55" t="s">
        <v>11</v>
      </c>
      <c r="B18" s="56" t="s">
        <v>40</v>
      </c>
      <c r="C18" s="51" t="s">
        <v>41</v>
      </c>
      <c r="D18" s="51" t="s">
        <v>42</v>
      </c>
      <c r="E18" s="52">
        <v>1</v>
      </c>
      <c r="F18" s="52">
        <v>12913</v>
      </c>
      <c r="G18" s="51">
        <f t="shared" si="0"/>
        <v>12913</v>
      </c>
      <c r="H18" s="51"/>
      <c r="I18" s="53">
        <f t="shared" si="1"/>
        <v>2711.73</v>
      </c>
    </row>
    <row r="19" spans="1:9" s="17" customFormat="1" ht="25.5" x14ac:dyDescent="0.15">
      <c r="A19" s="55" t="s">
        <v>43</v>
      </c>
      <c r="B19" s="56" t="s">
        <v>44</v>
      </c>
      <c r="C19" s="58" t="s">
        <v>45</v>
      </c>
      <c r="D19" s="51"/>
      <c r="E19" s="52">
        <v>1</v>
      </c>
      <c r="F19" s="52">
        <v>2990</v>
      </c>
      <c r="G19" s="51">
        <f t="shared" si="0"/>
        <v>2990</v>
      </c>
      <c r="H19" s="51"/>
      <c r="I19" s="53">
        <f t="shared" si="1"/>
        <v>627.9</v>
      </c>
    </row>
    <row r="20" spans="1:9" s="17" customFormat="1" ht="25.5" x14ac:dyDescent="0.15">
      <c r="A20" s="55" t="s">
        <v>13</v>
      </c>
      <c r="B20" s="56" t="s">
        <v>46</v>
      </c>
      <c r="C20" s="51" t="s">
        <v>47</v>
      </c>
      <c r="D20" s="51"/>
      <c r="E20" s="52">
        <v>1</v>
      </c>
      <c r="F20" s="52" t="s">
        <v>48</v>
      </c>
      <c r="G20" s="51"/>
      <c r="H20" s="51"/>
      <c r="I20" s="53"/>
    </row>
    <row r="21" spans="1:9" s="17" customFormat="1" ht="63.75" x14ac:dyDescent="0.15">
      <c r="A21" s="55" t="s">
        <v>15</v>
      </c>
      <c r="B21" s="56" t="s">
        <v>49</v>
      </c>
      <c r="C21" s="59" t="s">
        <v>50</v>
      </c>
      <c r="D21" s="51" t="s">
        <v>188</v>
      </c>
      <c r="E21" s="52">
        <v>1</v>
      </c>
      <c r="F21" s="52">
        <v>13195</v>
      </c>
      <c r="G21" s="51">
        <f t="shared" si="0"/>
        <v>13195</v>
      </c>
      <c r="H21" s="51"/>
      <c r="I21" s="53">
        <f t="shared" si="1"/>
        <v>2770.95</v>
      </c>
    </row>
    <row r="22" spans="1:9" s="17" customFormat="1" ht="25.5" x14ac:dyDescent="0.15">
      <c r="A22" s="55" t="s">
        <v>17</v>
      </c>
      <c r="B22" s="56" t="s">
        <v>40</v>
      </c>
      <c r="C22" s="51" t="s">
        <v>41</v>
      </c>
      <c r="D22" s="51" t="s">
        <v>51</v>
      </c>
      <c r="E22" s="52">
        <v>1</v>
      </c>
      <c r="F22" s="52">
        <v>12259</v>
      </c>
      <c r="G22" s="51">
        <f t="shared" si="0"/>
        <v>12259</v>
      </c>
      <c r="H22" s="51"/>
      <c r="I22" s="53">
        <f t="shared" si="1"/>
        <v>2574.39</v>
      </c>
    </row>
    <row r="23" spans="1:9" s="17" customFormat="1" ht="63.75" x14ac:dyDescent="0.15">
      <c r="A23" s="55" t="s">
        <v>18</v>
      </c>
      <c r="B23" s="56" t="s">
        <v>49</v>
      </c>
      <c r="C23" s="59" t="s">
        <v>50</v>
      </c>
      <c r="D23" s="51" t="s">
        <v>52</v>
      </c>
      <c r="E23" s="52">
        <v>1</v>
      </c>
      <c r="F23" s="52">
        <v>10004</v>
      </c>
      <c r="G23" s="51">
        <f t="shared" si="0"/>
        <v>10004</v>
      </c>
      <c r="H23" s="51"/>
      <c r="I23" s="53">
        <f t="shared" si="1"/>
        <v>2100.84</v>
      </c>
    </row>
    <row r="24" spans="1:9" s="17" customFormat="1" ht="89.25" x14ac:dyDescent="0.15">
      <c r="A24" s="55" t="s">
        <v>53</v>
      </c>
      <c r="B24" s="56" t="s">
        <v>54</v>
      </c>
      <c r="C24" s="60" t="s">
        <v>55</v>
      </c>
      <c r="D24" s="51" t="s">
        <v>36</v>
      </c>
      <c r="E24" s="52">
        <v>1</v>
      </c>
      <c r="F24" s="52">
        <v>95865</v>
      </c>
      <c r="G24" s="51">
        <f t="shared" si="0"/>
        <v>95865</v>
      </c>
      <c r="H24" s="51"/>
      <c r="I24" s="53">
        <f t="shared" si="1"/>
        <v>20131.649999999998</v>
      </c>
    </row>
    <row r="25" spans="1:9" s="17" customFormat="1" ht="25.5" x14ac:dyDescent="0.15">
      <c r="A25" s="55" t="s">
        <v>23</v>
      </c>
      <c r="B25" s="56" t="s">
        <v>56</v>
      </c>
      <c r="C25" s="51" t="s">
        <v>238</v>
      </c>
      <c r="D25" s="51" t="s">
        <v>57</v>
      </c>
      <c r="E25" s="52">
        <v>1</v>
      </c>
      <c r="F25" s="52" t="s">
        <v>237</v>
      </c>
      <c r="G25" s="51"/>
      <c r="H25" s="51"/>
      <c r="I25" s="53"/>
    </row>
    <row r="26" spans="1:9" s="17" customFormat="1" ht="229.5" x14ac:dyDescent="0.15">
      <c r="A26" s="55" t="s">
        <v>58</v>
      </c>
      <c r="B26" s="56" t="s">
        <v>59</v>
      </c>
      <c r="C26" s="60" t="s">
        <v>60</v>
      </c>
      <c r="D26" s="51" t="s">
        <v>61</v>
      </c>
      <c r="E26" s="52">
        <v>1</v>
      </c>
      <c r="F26" s="52">
        <v>225710</v>
      </c>
      <c r="G26" s="51">
        <f t="shared" si="0"/>
        <v>225710</v>
      </c>
      <c r="H26" s="51"/>
      <c r="I26" s="53">
        <f t="shared" si="1"/>
        <v>47399.1</v>
      </c>
    </row>
    <row r="27" spans="1:9" s="17" customFormat="1" ht="25.5" x14ac:dyDescent="0.15">
      <c r="A27" s="55" t="s">
        <v>62</v>
      </c>
      <c r="B27" s="56" t="s">
        <v>63</v>
      </c>
      <c r="C27" s="61" t="s">
        <v>64</v>
      </c>
      <c r="D27" s="51"/>
      <c r="E27" s="52">
        <v>1</v>
      </c>
      <c r="F27" s="52">
        <v>12293</v>
      </c>
      <c r="G27" s="51">
        <f t="shared" si="0"/>
        <v>12293</v>
      </c>
      <c r="H27" s="51"/>
      <c r="I27" s="53">
        <f t="shared" si="1"/>
        <v>2581.5299999999997</v>
      </c>
    </row>
    <row r="28" spans="1:9" s="17" customFormat="1" x14ac:dyDescent="0.15">
      <c r="A28" s="55" t="s">
        <v>65</v>
      </c>
      <c r="B28" s="56"/>
      <c r="C28" s="62" t="s">
        <v>66</v>
      </c>
      <c r="D28" s="51"/>
      <c r="E28" s="52">
        <v>1</v>
      </c>
      <c r="F28" s="52">
        <v>11443</v>
      </c>
      <c r="G28" s="51">
        <f t="shared" si="0"/>
        <v>11443</v>
      </c>
      <c r="H28" s="51"/>
      <c r="I28" s="53">
        <f t="shared" si="1"/>
        <v>2403.0299999999997</v>
      </c>
    </row>
    <row r="29" spans="1:9" s="17" customFormat="1" x14ac:dyDescent="0.15">
      <c r="A29" s="55"/>
      <c r="B29" s="56"/>
      <c r="C29" s="62" t="s">
        <v>67</v>
      </c>
      <c r="D29" s="51"/>
      <c r="E29" s="52"/>
      <c r="F29" s="52"/>
      <c r="G29" s="51"/>
      <c r="H29" s="51"/>
      <c r="I29" s="53"/>
    </row>
    <row r="30" spans="1:9" s="17" customFormat="1" x14ac:dyDescent="0.15">
      <c r="A30" s="55"/>
      <c r="B30" s="63" t="s">
        <v>68</v>
      </c>
      <c r="C30" s="60" t="s">
        <v>69</v>
      </c>
      <c r="D30" s="51"/>
      <c r="E30" s="52">
        <v>3</v>
      </c>
      <c r="F30" s="52"/>
      <c r="G30" s="51"/>
      <c r="H30" s="51"/>
      <c r="I30" s="53"/>
    </row>
    <row r="31" spans="1:9" s="17" customFormat="1" x14ac:dyDescent="0.15">
      <c r="A31" s="55"/>
      <c r="B31" s="56" t="s">
        <v>70</v>
      </c>
      <c r="C31" s="60" t="s">
        <v>71</v>
      </c>
      <c r="D31" s="51"/>
      <c r="E31" s="52">
        <v>3</v>
      </c>
      <c r="F31" s="52"/>
      <c r="G31" s="51"/>
      <c r="H31" s="51"/>
      <c r="I31" s="53"/>
    </row>
    <row r="32" spans="1:9" s="17" customFormat="1" ht="25.5" x14ac:dyDescent="0.15">
      <c r="A32" s="55"/>
      <c r="B32" s="63" t="s">
        <v>72</v>
      </c>
      <c r="C32" s="60" t="s">
        <v>73</v>
      </c>
      <c r="D32" s="51"/>
      <c r="E32" s="52">
        <v>6</v>
      </c>
      <c r="F32" s="52"/>
      <c r="G32" s="51"/>
      <c r="H32" s="51"/>
      <c r="I32" s="53"/>
    </row>
    <row r="33" spans="1:9" s="17" customFormat="1" x14ac:dyDescent="0.15">
      <c r="A33" s="55"/>
      <c r="B33" s="63" t="s">
        <v>74</v>
      </c>
      <c r="C33" s="60" t="s">
        <v>75</v>
      </c>
      <c r="D33" s="51"/>
      <c r="E33" s="52">
        <v>6</v>
      </c>
      <c r="F33" s="52"/>
      <c r="G33" s="51"/>
      <c r="H33" s="51"/>
      <c r="I33" s="53"/>
    </row>
    <row r="34" spans="1:9" s="17" customFormat="1" x14ac:dyDescent="0.15">
      <c r="A34" s="55"/>
      <c r="B34" s="63" t="s">
        <v>76</v>
      </c>
      <c r="C34" s="60" t="s">
        <v>77</v>
      </c>
      <c r="D34" s="51"/>
      <c r="E34" s="52">
        <v>1</v>
      </c>
      <c r="F34" s="52"/>
      <c r="G34" s="51"/>
      <c r="H34" s="51"/>
      <c r="I34" s="53"/>
    </row>
    <row r="35" spans="1:9" s="17" customFormat="1" ht="25.5" x14ac:dyDescent="0.15">
      <c r="A35" s="55" t="s">
        <v>78</v>
      </c>
      <c r="B35" s="56" t="s">
        <v>79</v>
      </c>
      <c r="C35" s="51" t="s">
        <v>239</v>
      </c>
      <c r="D35" s="51" t="s">
        <v>80</v>
      </c>
      <c r="E35" s="52">
        <v>1</v>
      </c>
      <c r="F35" s="52" t="s">
        <v>237</v>
      </c>
      <c r="G35" s="51"/>
      <c r="H35" s="51"/>
      <c r="I35" s="53"/>
    </row>
    <row r="36" spans="1:9" s="17" customFormat="1" ht="25.5" x14ac:dyDescent="0.15">
      <c r="A36" s="55" t="s">
        <v>81</v>
      </c>
      <c r="B36" s="56" t="s">
        <v>82</v>
      </c>
      <c r="C36" s="51" t="s">
        <v>83</v>
      </c>
      <c r="D36" s="51" t="s">
        <v>84</v>
      </c>
      <c r="E36" s="52">
        <v>1</v>
      </c>
      <c r="F36" s="52">
        <v>22465</v>
      </c>
      <c r="G36" s="51">
        <f t="shared" si="0"/>
        <v>22465</v>
      </c>
      <c r="H36" s="51"/>
      <c r="I36" s="53">
        <f t="shared" si="1"/>
        <v>4717.6499999999996</v>
      </c>
    </row>
    <row r="37" spans="1:9" s="17" customFormat="1" ht="25.5" x14ac:dyDescent="0.15">
      <c r="A37" s="55" t="s">
        <v>85</v>
      </c>
      <c r="B37" s="56" t="s">
        <v>86</v>
      </c>
      <c r="C37" s="51" t="s">
        <v>87</v>
      </c>
      <c r="D37" s="51" t="s">
        <v>88</v>
      </c>
      <c r="E37" s="52">
        <v>1</v>
      </c>
      <c r="F37" s="52">
        <v>15369</v>
      </c>
      <c r="G37" s="51">
        <f t="shared" si="0"/>
        <v>15369</v>
      </c>
      <c r="H37" s="51"/>
      <c r="I37" s="53">
        <f t="shared" si="1"/>
        <v>3227.49</v>
      </c>
    </row>
    <row r="38" spans="1:9" s="17" customFormat="1" ht="25.5" x14ac:dyDescent="0.15">
      <c r="A38" s="55" t="s">
        <v>89</v>
      </c>
      <c r="B38" s="56" t="s">
        <v>82</v>
      </c>
      <c r="C38" s="51" t="s">
        <v>83</v>
      </c>
      <c r="D38" s="51" t="s">
        <v>90</v>
      </c>
      <c r="E38" s="52">
        <v>1</v>
      </c>
      <c r="F38" s="52">
        <v>23227</v>
      </c>
      <c r="G38" s="51">
        <f t="shared" si="0"/>
        <v>23227</v>
      </c>
      <c r="H38" s="51"/>
      <c r="I38" s="53">
        <f t="shared" si="1"/>
        <v>4877.67</v>
      </c>
    </row>
    <row r="39" spans="1:9" s="17" customFormat="1" ht="25.5" x14ac:dyDescent="0.15">
      <c r="A39" s="55" t="s">
        <v>91</v>
      </c>
      <c r="B39" s="56" t="s">
        <v>86</v>
      </c>
      <c r="C39" s="51" t="s">
        <v>87</v>
      </c>
      <c r="D39" s="51" t="s">
        <v>92</v>
      </c>
      <c r="E39" s="52">
        <v>1</v>
      </c>
      <c r="F39" s="52">
        <v>15902</v>
      </c>
      <c r="G39" s="51">
        <f t="shared" si="0"/>
        <v>15902</v>
      </c>
      <c r="H39" s="51"/>
      <c r="I39" s="53">
        <f t="shared" si="1"/>
        <v>3339.42</v>
      </c>
    </row>
    <row r="40" spans="1:9" s="17" customFormat="1" ht="25.5" x14ac:dyDescent="0.15">
      <c r="A40" s="55" t="s">
        <v>93</v>
      </c>
      <c r="B40" s="56" t="s">
        <v>94</v>
      </c>
      <c r="C40" s="51" t="s">
        <v>95</v>
      </c>
      <c r="D40" s="51" t="s">
        <v>96</v>
      </c>
      <c r="E40" s="52">
        <v>1</v>
      </c>
      <c r="F40" s="52">
        <v>9850</v>
      </c>
      <c r="G40" s="51">
        <f t="shared" si="0"/>
        <v>9850</v>
      </c>
      <c r="H40" s="51"/>
      <c r="I40" s="53">
        <f t="shared" si="1"/>
        <v>2068.5</v>
      </c>
    </row>
    <row r="41" spans="1:9" s="17" customFormat="1" ht="38.25" x14ac:dyDescent="0.15">
      <c r="A41" s="55" t="s">
        <v>97</v>
      </c>
      <c r="B41" s="56" t="s">
        <v>241</v>
      </c>
      <c r="C41" s="51" t="s">
        <v>242</v>
      </c>
      <c r="D41" s="51" t="s">
        <v>98</v>
      </c>
      <c r="E41" s="52">
        <v>1</v>
      </c>
      <c r="F41" s="52">
        <v>32222</v>
      </c>
      <c r="G41" s="51">
        <f t="shared" si="0"/>
        <v>32222</v>
      </c>
      <c r="H41" s="51"/>
      <c r="I41" s="53">
        <f t="shared" si="1"/>
        <v>6766.62</v>
      </c>
    </row>
    <row r="42" spans="1:9" s="17" customFormat="1" x14ac:dyDescent="0.15">
      <c r="A42" s="55" t="s">
        <v>99</v>
      </c>
      <c r="B42" s="56"/>
      <c r="C42" s="51" t="s">
        <v>100</v>
      </c>
      <c r="D42" s="51"/>
      <c r="E42" s="52">
        <v>1</v>
      </c>
      <c r="F42" s="52">
        <v>1200</v>
      </c>
      <c r="G42" s="51">
        <f t="shared" si="0"/>
        <v>1200</v>
      </c>
      <c r="H42" s="51"/>
      <c r="I42" s="53">
        <f t="shared" si="1"/>
        <v>252</v>
      </c>
    </row>
    <row r="43" spans="1:9" s="17" customFormat="1" x14ac:dyDescent="0.15">
      <c r="A43" s="55" t="s">
        <v>101</v>
      </c>
      <c r="B43" s="56"/>
      <c r="C43" s="51" t="s">
        <v>102</v>
      </c>
      <c r="D43" s="51"/>
      <c r="E43" s="52">
        <v>1</v>
      </c>
      <c r="F43" s="52">
        <v>600</v>
      </c>
      <c r="G43" s="51">
        <f t="shared" si="0"/>
        <v>600</v>
      </c>
      <c r="H43" s="51"/>
      <c r="I43" s="53">
        <f t="shared" si="1"/>
        <v>126</v>
      </c>
    </row>
    <row r="44" spans="1:9" s="17" customFormat="1" ht="25.5" x14ac:dyDescent="0.15">
      <c r="A44" s="55" t="s">
        <v>103</v>
      </c>
      <c r="B44" s="56" t="s">
        <v>109</v>
      </c>
      <c r="C44" s="60" t="s">
        <v>110</v>
      </c>
      <c r="D44" s="51" t="s">
        <v>104</v>
      </c>
      <c r="E44" s="52">
        <v>1</v>
      </c>
      <c r="F44" s="52">
        <v>12394</v>
      </c>
      <c r="G44" s="51">
        <f t="shared" si="0"/>
        <v>12394</v>
      </c>
      <c r="H44" s="51"/>
      <c r="I44" s="53">
        <f t="shared" si="1"/>
        <v>2602.7399999999998</v>
      </c>
    </row>
    <row r="45" spans="1:9" s="17" customFormat="1" ht="76.5" x14ac:dyDescent="0.15">
      <c r="A45" s="55" t="s">
        <v>105</v>
      </c>
      <c r="B45" s="56" t="s">
        <v>107</v>
      </c>
      <c r="C45" s="51" t="s">
        <v>108</v>
      </c>
      <c r="D45" s="51" t="s">
        <v>106</v>
      </c>
      <c r="E45" s="52">
        <v>1</v>
      </c>
      <c r="F45" s="52">
        <v>221990</v>
      </c>
      <c r="G45" s="51">
        <f t="shared" si="0"/>
        <v>221990</v>
      </c>
      <c r="H45" s="51"/>
      <c r="I45" s="53">
        <f t="shared" si="1"/>
        <v>46617.9</v>
      </c>
    </row>
    <row r="46" spans="1:9" s="17" customFormat="1" ht="51" x14ac:dyDescent="0.15">
      <c r="A46" s="55"/>
      <c r="B46" s="56" t="s">
        <v>111</v>
      </c>
      <c r="C46" s="51" t="s">
        <v>112</v>
      </c>
      <c r="D46" s="51"/>
      <c r="E46" s="52">
        <v>1</v>
      </c>
      <c r="F46" s="52">
        <v>34990</v>
      </c>
      <c r="G46" s="51">
        <f t="shared" si="0"/>
        <v>34990</v>
      </c>
      <c r="H46" s="51"/>
      <c r="I46" s="53">
        <f t="shared" si="1"/>
        <v>7347.9</v>
      </c>
    </row>
    <row r="47" spans="1:9" s="17" customFormat="1" ht="25.5" x14ac:dyDescent="0.15">
      <c r="A47" s="55" t="s">
        <v>113</v>
      </c>
      <c r="B47" s="56" t="s">
        <v>114</v>
      </c>
      <c r="C47" s="51" t="s">
        <v>115</v>
      </c>
      <c r="D47" s="51" t="s">
        <v>116</v>
      </c>
      <c r="E47" s="52">
        <v>1</v>
      </c>
      <c r="F47" s="52">
        <v>6757</v>
      </c>
      <c r="G47" s="51">
        <f t="shared" si="0"/>
        <v>6757</v>
      </c>
      <c r="H47" s="51"/>
      <c r="I47" s="53">
        <f t="shared" si="1"/>
        <v>1418.97</v>
      </c>
    </row>
    <row r="48" spans="1:9" s="17" customFormat="1" ht="38.25" x14ac:dyDescent="0.15">
      <c r="A48" s="55" t="s">
        <v>117</v>
      </c>
      <c r="B48" s="56" t="s">
        <v>118</v>
      </c>
      <c r="C48" s="51" t="s">
        <v>119</v>
      </c>
      <c r="D48" s="51" t="s">
        <v>104</v>
      </c>
      <c r="E48" s="52">
        <v>1</v>
      </c>
      <c r="F48" s="52">
        <v>21024</v>
      </c>
      <c r="G48" s="51">
        <f t="shared" si="0"/>
        <v>21024</v>
      </c>
      <c r="H48" s="51"/>
      <c r="I48" s="53">
        <f t="shared" si="1"/>
        <v>4415.04</v>
      </c>
    </row>
    <row r="49" spans="1:9" s="17" customFormat="1" x14ac:dyDescent="0.15">
      <c r="A49" s="55" t="s">
        <v>120</v>
      </c>
      <c r="B49" s="56"/>
      <c r="C49" s="51" t="s">
        <v>100</v>
      </c>
      <c r="D49" s="51"/>
      <c r="E49" s="52">
        <v>1</v>
      </c>
      <c r="F49" s="52">
        <v>1200</v>
      </c>
      <c r="G49" s="51">
        <f t="shared" si="0"/>
        <v>1200</v>
      </c>
      <c r="H49" s="51"/>
      <c r="I49" s="53">
        <f t="shared" si="1"/>
        <v>252</v>
      </c>
    </row>
    <row r="50" spans="1:9" s="17" customFormat="1" x14ac:dyDescent="0.15">
      <c r="A50" s="55" t="s">
        <v>121</v>
      </c>
      <c r="B50" s="56"/>
      <c r="C50" s="51" t="s">
        <v>102</v>
      </c>
      <c r="D50" s="51"/>
      <c r="E50" s="52">
        <v>1</v>
      </c>
      <c r="F50" s="52">
        <v>600</v>
      </c>
      <c r="G50" s="51">
        <f t="shared" si="0"/>
        <v>600</v>
      </c>
      <c r="H50" s="51"/>
      <c r="I50" s="53">
        <f t="shared" si="1"/>
        <v>126</v>
      </c>
    </row>
    <row r="51" spans="1:9" s="17" customFormat="1" x14ac:dyDescent="0.15">
      <c r="A51" s="55" t="s">
        <v>122</v>
      </c>
      <c r="B51" s="56"/>
      <c r="C51" s="51" t="s">
        <v>123</v>
      </c>
      <c r="D51" s="51"/>
      <c r="E51" s="52">
        <v>1</v>
      </c>
      <c r="F51" s="52" t="s">
        <v>124</v>
      </c>
      <c r="G51" s="51"/>
      <c r="H51" s="51"/>
      <c r="I51" s="53"/>
    </row>
    <row r="52" spans="1:9" s="17" customFormat="1" ht="25.5" x14ac:dyDescent="0.15">
      <c r="A52" s="55" t="s">
        <v>125</v>
      </c>
      <c r="B52" s="56"/>
      <c r="C52" s="59" t="s">
        <v>126</v>
      </c>
      <c r="D52" s="51"/>
      <c r="E52" s="52">
        <v>1</v>
      </c>
      <c r="F52" s="52">
        <v>3100</v>
      </c>
      <c r="G52" s="51">
        <f t="shared" si="0"/>
        <v>3100</v>
      </c>
      <c r="H52" s="51"/>
      <c r="I52" s="53">
        <f t="shared" si="1"/>
        <v>651</v>
      </c>
    </row>
    <row r="53" spans="1:9" s="17" customFormat="1" x14ac:dyDescent="0.15">
      <c r="A53" s="55" t="s">
        <v>127</v>
      </c>
      <c r="B53" s="56"/>
      <c r="C53" s="51" t="s">
        <v>128</v>
      </c>
      <c r="D53" s="51"/>
      <c r="E53" s="52">
        <v>1</v>
      </c>
      <c r="F53" s="52" t="s">
        <v>124</v>
      </c>
      <c r="G53" s="51"/>
      <c r="H53" s="51"/>
      <c r="I53" s="53"/>
    </row>
    <row r="54" spans="1:9" s="17" customFormat="1" ht="38.25" x14ac:dyDescent="0.15">
      <c r="A54" s="55" t="s">
        <v>129</v>
      </c>
      <c r="B54" s="56" t="s">
        <v>133</v>
      </c>
      <c r="C54" s="59" t="s">
        <v>134</v>
      </c>
      <c r="D54" s="51" t="s">
        <v>90</v>
      </c>
      <c r="E54" s="52">
        <v>1</v>
      </c>
      <c r="F54" s="52">
        <v>17613</v>
      </c>
      <c r="G54" s="51">
        <f t="shared" si="0"/>
        <v>17613</v>
      </c>
      <c r="H54" s="51"/>
      <c r="I54" s="53">
        <f t="shared" si="1"/>
        <v>3698.73</v>
      </c>
    </row>
    <row r="55" spans="1:9" s="17" customFormat="1" ht="25.5" x14ac:dyDescent="0.15">
      <c r="A55" s="55" t="s">
        <v>132</v>
      </c>
      <c r="B55" s="56" t="s">
        <v>130</v>
      </c>
      <c r="C55" s="59" t="s">
        <v>131</v>
      </c>
      <c r="D55" s="51"/>
      <c r="E55" s="52">
        <v>1</v>
      </c>
      <c r="F55" s="52">
        <v>4990</v>
      </c>
      <c r="G55" s="51">
        <f t="shared" si="0"/>
        <v>4990</v>
      </c>
      <c r="H55" s="51"/>
      <c r="I55" s="53">
        <f t="shared" si="1"/>
        <v>1047.8999999999999</v>
      </c>
    </row>
    <row r="56" spans="1:9" s="17" customFormat="1" x14ac:dyDescent="0.15">
      <c r="A56" s="55" t="s">
        <v>135</v>
      </c>
      <c r="B56" s="56" t="s">
        <v>136</v>
      </c>
      <c r="C56" s="51" t="s">
        <v>137</v>
      </c>
      <c r="D56" s="51"/>
      <c r="E56" s="52">
        <v>1</v>
      </c>
      <c r="F56" s="52" t="s">
        <v>48</v>
      </c>
      <c r="G56" s="51"/>
      <c r="H56" s="51"/>
      <c r="I56" s="53"/>
    </row>
    <row r="57" spans="1:9" s="17" customFormat="1" ht="25.5" x14ac:dyDescent="0.15">
      <c r="A57" s="55" t="s">
        <v>138</v>
      </c>
      <c r="B57" s="56" t="s">
        <v>139</v>
      </c>
      <c r="C57" s="51" t="s">
        <v>140</v>
      </c>
      <c r="D57" s="51" t="s">
        <v>141</v>
      </c>
      <c r="E57" s="52">
        <v>1</v>
      </c>
      <c r="F57" s="52">
        <v>12977</v>
      </c>
      <c r="G57" s="51">
        <f t="shared" si="0"/>
        <v>12977</v>
      </c>
      <c r="H57" s="51"/>
      <c r="I57" s="53">
        <f t="shared" si="1"/>
        <v>2725.17</v>
      </c>
    </row>
    <row r="58" spans="1:9" s="17" customFormat="1" ht="51" x14ac:dyDescent="0.15">
      <c r="A58" s="55" t="s">
        <v>142</v>
      </c>
      <c r="B58" s="56" t="s">
        <v>143</v>
      </c>
      <c r="C58" s="60" t="s">
        <v>144</v>
      </c>
      <c r="D58" s="51" t="s">
        <v>145</v>
      </c>
      <c r="E58" s="52">
        <v>4</v>
      </c>
      <c r="F58" s="52">
        <v>18900</v>
      </c>
      <c r="G58" s="51">
        <f t="shared" si="0"/>
        <v>75600</v>
      </c>
      <c r="H58" s="51"/>
      <c r="I58" s="53">
        <f t="shared" si="1"/>
        <v>15876</v>
      </c>
    </row>
    <row r="59" spans="1:9" s="17" customFormat="1" x14ac:dyDescent="0.15">
      <c r="A59" s="55" t="s">
        <v>147</v>
      </c>
      <c r="B59" s="56"/>
      <c r="C59" s="64" t="s">
        <v>146</v>
      </c>
      <c r="D59" s="51"/>
      <c r="E59" s="52">
        <v>4</v>
      </c>
      <c r="F59" s="52">
        <v>5473</v>
      </c>
      <c r="G59" s="51">
        <f t="shared" si="0"/>
        <v>21892</v>
      </c>
      <c r="H59" s="51"/>
      <c r="I59" s="53">
        <f t="shared" si="1"/>
        <v>4597.32</v>
      </c>
    </row>
    <row r="60" spans="1:9" s="17" customFormat="1" x14ac:dyDescent="0.15">
      <c r="A60" s="55"/>
      <c r="B60" s="56"/>
      <c r="C60" s="62" t="s">
        <v>67</v>
      </c>
      <c r="D60" s="51"/>
      <c r="E60" s="52"/>
      <c r="F60" s="52"/>
      <c r="G60" s="51"/>
      <c r="H60" s="51"/>
      <c r="I60" s="53"/>
    </row>
    <row r="61" spans="1:9" s="17" customFormat="1" x14ac:dyDescent="0.15">
      <c r="A61" s="55"/>
      <c r="B61" s="63" t="s">
        <v>148</v>
      </c>
      <c r="C61" s="60" t="s">
        <v>149</v>
      </c>
      <c r="D61" s="51"/>
      <c r="E61" s="52">
        <v>4</v>
      </c>
      <c r="F61" s="52"/>
      <c r="G61" s="51"/>
      <c r="H61" s="51"/>
      <c r="I61" s="53"/>
    </row>
    <row r="62" spans="1:9" s="17" customFormat="1" x14ac:dyDescent="0.15">
      <c r="A62" s="55"/>
      <c r="B62" s="63" t="s">
        <v>150</v>
      </c>
      <c r="C62" s="60" t="s">
        <v>151</v>
      </c>
      <c r="D62" s="51"/>
      <c r="E62" s="52">
        <v>4</v>
      </c>
      <c r="F62" s="52"/>
      <c r="G62" s="51"/>
      <c r="H62" s="51"/>
      <c r="I62" s="53"/>
    </row>
    <row r="63" spans="1:9" s="17" customFormat="1" x14ac:dyDescent="0.15">
      <c r="A63" s="55"/>
      <c r="B63" s="63" t="s">
        <v>152</v>
      </c>
      <c r="C63" s="60" t="s">
        <v>153</v>
      </c>
      <c r="D63" s="51"/>
      <c r="E63" s="52">
        <v>1</v>
      </c>
      <c r="F63" s="52"/>
      <c r="G63" s="51"/>
      <c r="H63" s="51"/>
      <c r="I63" s="53"/>
    </row>
    <row r="64" spans="1:9" s="17" customFormat="1" x14ac:dyDescent="0.15">
      <c r="A64" s="55"/>
      <c r="B64" s="63" t="s">
        <v>154</v>
      </c>
      <c r="C64" s="60" t="s">
        <v>151</v>
      </c>
      <c r="D64" s="51"/>
      <c r="E64" s="52">
        <v>1</v>
      </c>
      <c r="F64" s="52"/>
      <c r="G64" s="51"/>
      <c r="H64" s="51"/>
      <c r="I64" s="53"/>
    </row>
    <row r="65" spans="1:9" s="17" customFormat="1" x14ac:dyDescent="0.15">
      <c r="A65" s="55"/>
      <c r="B65" s="63" t="s">
        <v>155</v>
      </c>
      <c r="C65" s="60" t="s">
        <v>156</v>
      </c>
      <c r="D65" s="51"/>
      <c r="E65" s="52">
        <v>2</v>
      </c>
      <c r="F65" s="52"/>
      <c r="G65" s="51"/>
      <c r="H65" s="51"/>
      <c r="I65" s="53"/>
    </row>
    <row r="66" spans="1:9" s="17" customFormat="1" x14ac:dyDescent="0.15">
      <c r="A66" s="55" t="s">
        <v>157</v>
      </c>
      <c r="B66" s="56" t="s">
        <v>158</v>
      </c>
      <c r="C66" s="61" t="s">
        <v>159</v>
      </c>
      <c r="D66" s="51" t="s">
        <v>160</v>
      </c>
      <c r="E66" s="52">
        <v>1</v>
      </c>
      <c r="F66" s="52">
        <v>3988</v>
      </c>
      <c r="G66" s="51">
        <f t="shared" si="0"/>
        <v>3988</v>
      </c>
      <c r="H66" s="51"/>
      <c r="I66" s="53">
        <f t="shared" si="1"/>
        <v>837.48</v>
      </c>
    </row>
    <row r="67" spans="1:9" s="17" customFormat="1" ht="25.5" x14ac:dyDescent="0.15">
      <c r="A67" s="55" t="s">
        <v>161</v>
      </c>
      <c r="B67" s="56" t="s">
        <v>162</v>
      </c>
      <c r="C67" s="51" t="s">
        <v>163</v>
      </c>
      <c r="D67" s="51" t="s">
        <v>164</v>
      </c>
      <c r="E67" s="52">
        <v>1</v>
      </c>
      <c r="F67" s="52">
        <v>10526</v>
      </c>
      <c r="G67" s="51">
        <f t="shared" si="0"/>
        <v>10526</v>
      </c>
      <c r="H67" s="51"/>
      <c r="I67" s="53">
        <f t="shared" si="1"/>
        <v>2210.46</v>
      </c>
    </row>
    <row r="68" spans="1:9" s="17" customFormat="1" x14ac:dyDescent="0.15">
      <c r="A68" s="55" t="s">
        <v>165</v>
      </c>
      <c r="B68" s="56" t="s">
        <v>158</v>
      </c>
      <c r="C68" s="61" t="s">
        <v>159</v>
      </c>
      <c r="D68" s="51"/>
      <c r="E68" s="52">
        <v>1</v>
      </c>
      <c r="F68" s="52">
        <v>3988</v>
      </c>
      <c r="G68" s="51">
        <f t="shared" si="0"/>
        <v>3988</v>
      </c>
      <c r="H68" s="51"/>
      <c r="I68" s="53">
        <f t="shared" si="1"/>
        <v>837.48</v>
      </c>
    </row>
    <row r="69" spans="1:9" s="17" customFormat="1" ht="38.25" x14ac:dyDescent="0.15">
      <c r="A69" s="55" t="s">
        <v>166</v>
      </c>
      <c r="B69" s="56" t="s">
        <v>167</v>
      </c>
      <c r="C69" s="60" t="s">
        <v>168</v>
      </c>
      <c r="D69" s="51" t="s">
        <v>169</v>
      </c>
      <c r="E69" s="52">
        <v>1</v>
      </c>
      <c r="F69" s="52">
        <v>9450</v>
      </c>
      <c r="G69" s="51">
        <f t="shared" si="0"/>
        <v>9450</v>
      </c>
      <c r="H69" s="51"/>
      <c r="I69" s="53">
        <f t="shared" si="1"/>
        <v>1984.5</v>
      </c>
    </row>
    <row r="70" spans="1:9" s="17" customFormat="1" x14ac:dyDescent="0.15">
      <c r="A70" s="55" t="s">
        <v>171</v>
      </c>
      <c r="B70" s="56"/>
      <c r="C70" s="65" t="s">
        <v>170</v>
      </c>
      <c r="D70" s="51"/>
      <c r="E70" s="52">
        <v>1</v>
      </c>
      <c r="F70" s="52">
        <v>295</v>
      </c>
      <c r="G70" s="51">
        <f t="shared" si="0"/>
        <v>295</v>
      </c>
      <c r="H70" s="51"/>
      <c r="I70" s="53">
        <f t="shared" si="1"/>
        <v>61.949999999999996</v>
      </c>
    </row>
    <row r="71" spans="1:9" s="72" customFormat="1" ht="76.5" x14ac:dyDescent="0.15">
      <c r="A71" s="55" t="s">
        <v>243</v>
      </c>
      <c r="B71" s="56" t="s">
        <v>271</v>
      </c>
      <c r="C71" s="61" t="s">
        <v>272</v>
      </c>
      <c r="D71" s="51" t="s">
        <v>273</v>
      </c>
      <c r="E71" s="52">
        <v>1</v>
      </c>
      <c r="F71" s="52">
        <v>11900</v>
      </c>
      <c r="G71" s="51">
        <f t="shared" si="0"/>
        <v>11900</v>
      </c>
      <c r="H71" s="51"/>
      <c r="I71" s="53">
        <f t="shared" si="1"/>
        <v>2499</v>
      </c>
    </row>
    <row r="72" spans="1:9" s="17" customFormat="1" ht="15" x14ac:dyDescent="0.15">
      <c r="A72" s="55"/>
      <c r="B72" s="56"/>
      <c r="C72" s="66" t="s">
        <v>172</v>
      </c>
      <c r="D72" s="51"/>
      <c r="E72" s="52"/>
      <c r="F72" s="52"/>
      <c r="G72" s="51"/>
      <c r="H72" s="51"/>
      <c r="I72" s="53"/>
    </row>
    <row r="73" spans="1:9" s="17" customFormat="1" ht="25.5" x14ac:dyDescent="0.15">
      <c r="A73" s="55" t="s">
        <v>173</v>
      </c>
      <c r="B73" s="56" t="s">
        <v>174</v>
      </c>
      <c r="C73" s="51" t="s">
        <v>175</v>
      </c>
      <c r="D73" s="51" t="s">
        <v>176</v>
      </c>
      <c r="E73" s="52">
        <v>1</v>
      </c>
      <c r="F73" s="52">
        <v>18490</v>
      </c>
      <c r="G73" s="51">
        <f t="shared" si="0"/>
        <v>18490</v>
      </c>
      <c r="H73" s="51"/>
      <c r="I73" s="53">
        <f t="shared" si="1"/>
        <v>3882.8999999999996</v>
      </c>
    </row>
    <row r="74" spans="1:9" s="17" customFormat="1" x14ac:dyDescent="0.15">
      <c r="A74" s="55" t="s">
        <v>177</v>
      </c>
      <c r="B74" s="56"/>
      <c r="C74" s="51" t="s">
        <v>100</v>
      </c>
      <c r="D74" s="51"/>
      <c r="E74" s="52">
        <v>1</v>
      </c>
      <c r="F74" s="52">
        <v>1200</v>
      </c>
      <c r="G74" s="51">
        <f t="shared" si="0"/>
        <v>1200</v>
      </c>
      <c r="H74" s="51"/>
      <c r="I74" s="53">
        <f t="shared" si="1"/>
        <v>252</v>
      </c>
    </row>
    <row r="75" spans="1:9" s="17" customFormat="1" x14ac:dyDescent="0.15">
      <c r="A75" s="55" t="s">
        <v>178</v>
      </c>
      <c r="B75" s="56"/>
      <c r="C75" s="51" t="s">
        <v>102</v>
      </c>
      <c r="D75" s="51"/>
      <c r="E75" s="52">
        <v>1</v>
      </c>
      <c r="F75" s="52">
        <v>600</v>
      </c>
      <c r="G75" s="51">
        <f t="shared" si="0"/>
        <v>600</v>
      </c>
      <c r="H75" s="51"/>
      <c r="I75" s="53">
        <f t="shared" si="1"/>
        <v>126</v>
      </c>
    </row>
    <row r="76" spans="1:9" s="17" customFormat="1" ht="51" x14ac:dyDescent="0.15">
      <c r="A76" s="55" t="s">
        <v>179</v>
      </c>
      <c r="B76" s="63" t="s">
        <v>180</v>
      </c>
      <c r="C76" s="60" t="s">
        <v>181</v>
      </c>
      <c r="D76" s="51" t="s">
        <v>182</v>
      </c>
      <c r="E76" s="52">
        <v>1</v>
      </c>
      <c r="F76" s="52">
        <v>34568</v>
      </c>
      <c r="G76" s="51">
        <f t="shared" si="0"/>
        <v>34568</v>
      </c>
      <c r="H76" s="51"/>
      <c r="I76" s="53">
        <f t="shared" si="1"/>
        <v>7259.28</v>
      </c>
    </row>
    <row r="77" spans="1:9" s="17" customFormat="1" x14ac:dyDescent="0.15">
      <c r="A77" s="55" t="s">
        <v>183</v>
      </c>
      <c r="B77" s="56" t="s">
        <v>184</v>
      </c>
      <c r="C77" s="61" t="s">
        <v>185</v>
      </c>
      <c r="D77" s="51" t="s">
        <v>186</v>
      </c>
      <c r="E77" s="52">
        <v>1</v>
      </c>
      <c r="F77" s="52">
        <v>4135</v>
      </c>
      <c r="G77" s="51">
        <f t="shared" si="0"/>
        <v>4135</v>
      </c>
      <c r="H77" s="51"/>
      <c r="I77" s="53">
        <f t="shared" si="1"/>
        <v>868.35</v>
      </c>
    </row>
    <row r="78" spans="1:9" s="17" customFormat="1" ht="63.75" x14ac:dyDescent="0.15">
      <c r="A78" s="55" t="s">
        <v>187</v>
      </c>
      <c r="B78" s="56" t="s">
        <v>49</v>
      </c>
      <c r="C78" s="59" t="s">
        <v>50</v>
      </c>
      <c r="D78" s="51" t="s">
        <v>189</v>
      </c>
      <c r="E78" s="52">
        <v>1</v>
      </c>
      <c r="F78" s="52">
        <v>8882</v>
      </c>
      <c r="G78" s="51">
        <f t="shared" si="0"/>
        <v>8882</v>
      </c>
      <c r="H78" s="51"/>
      <c r="I78" s="53">
        <f t="shared" si="1"/>
        <v>1865.22</v>
      </c>
    </row>
    <row r="79" spans="1:9" s="17" customFormat="1" x14ac:dyDescent="0.15">
      <c r="A79" s="55" t="s">
        <v>190</v>
      </c>
      <c r="B79" s="56"/>
      <c r="C79" s="51" t="s">
        <v>191</v>
      </c>
      <c r="D79" s="51"/>
      <c r="E79" s="52">
        <v>1</v>
      </c>
      <c r="F79" s="52" t="s">
        <v>124</v>
      </c>
      <c r="G79" s="51"/>
      <c r="H79" s="51"/>
      <c r="I79" s="53"/>
    </row>
    <row r="80" spans="1:9" s="17" customFormat="1" ht="25.5" x14ac:dyDescent="0.15">
      <c r="A80" s="55" t="s">
        <v>192</v>
      </c>
      <c r="B80" s="56"/>
      <c r="C80" s="51" t="s">
        <v>126</v>
      </c>
      <c r="D80" s="51"/>
      <c r="E80" s="52">
        <v>1</v>
      </c>
      <c r="F80" s="52">
        <v>3100</v>
      </c>
      <c r="G80" s="51">
        <f t="shared" si="0"/>
        <v>3100</v>
      </c>
      <c r="H80" s="51"/>
      <c r="I80" s="53">
        <f t="shared" si="1"/>
        <v>651</v>
      </c>
    </row>
    <row r="81" spans="1:9" s="17" customFormat="1" x14ac:dyDescent="0.15">
      <c r="A81" s="55" t="s">
        <v>193</v>
      </c>
      <c r="B81" s="56"/>
      <c r="C81" s="51" t="s">
        <v>194</v>
      </c>
      <c r="D81" s="51"/>
      <c r="E81" s="52">
        <v>1</v>
      </c>
      <c r="F81" s="52" t="s">
        <v>48</v>
      </c>
      <c r="G81" s="51"/>
      <c r="H81" s="51"/>
      <c r="I81" s="53"/>
    </row>
    <row r="82" spans="1:9" s="17" customFormat="1" ht="63.75" x14ac:dyDescent="0.15">
      <c r="A82" s="55" t="s">
        <v>195</v>
      </c>
      <c r="B82" s="56" t="s">
        <v>196</v>
      </c>
      <c r="C82" s="51" t="s">
        <v>198</v>
      </c>
      <c r="D82" s="51" t="s">
        <v>197</v>
      </c>
      <c r="E82" s="52">
        <v>1</v>
      </c>
      <c r="F82" s="52">
        <v>21900</v>
      </c>
      <c r="G82" s="51">
        <f t="shared" si="0"/>
        <v>21900</v>
      </c>
      <c r="H82" s="51"/>
      <c r="I82" s="53">
        <f t="shared" si="1"/>
        <v>4599</v>
      </c>
    </row>
    <row r="83" spans="1:9" s="17" customFormat="1" ht="25.5" x14ac:dyDescent="0.15">
      <c r="A83" s="55" t="s">
        <v>199</v>
      </c>
      <c r="B83" s="56"/>
      <c r="C83" s="67" t="s">
        <v>201</v>
      </c>
      <c r="D83" s="51" t="s">
        <v>202</v>
      </c>
      <c r="E83" s="52">
        <v>1</v>
      </c>
      <c r="F83" s="52">
        <v>2966</v>
      </c>
      <c r="G83" s="51">
        <f t="shared" si="0"/>
        <v>2966</v>
      </c>
      <c r="H83" s="51"/>
      <c r="I83" s="53">
        <f t="shared" si="1"/>
        <v>622.86</v>
      </c>
    </row>
    <row r="84" spans="1:9" s="17" customFormat="1" ht="15" x14ac:dyDescent="0.15">
      <c r="A84" s="55"/>
      <c r="B84" s="56"/>
      <c r="C84" s="66" t="s">
        <v>203</v>
      </c>
      <c r="D84" s="51"/>
      <c r="E84" s="52"/>
      <c r="F84" s="52"/>
      <c r="G84" s="51"/>
      <c r="H84" s="51"/>
      <c r="I84" s="53"/>
    </row>
    <row r="85" spans="1:9" s="17" customFormat="1" ht="63.75" x14ac:dyDescent="0.15">
      <c r="A85" s="55" t="s">
        <v>204</v>
      </c>
      <c r="B85" s="56" t="s">
        <v>196</v>
      </c>
      <c r="C85" s="51" t="s">
        <v>198</v>
      </c>
      <c r="D85" s="51" t="s">
        <v>197</v>
      </c>
      <c r="E85" s="52">
        <v>2</v>
      </c>
      <c r="F85" s="52">
        <v>21900</v>
      </c>
      <c r="G85" s="51">
        <f t="shared" si="0"/>
        <v>43800</v>
      </c>
      <c r="H85" s="51"/>
      <c r="I85" s="53">
        <f t="shared" si="1"/>
        <v>9198</v>
      </c>
    </row>
    <row r="86" spans="1:9" s="17" customFormat="1" ht="63.75" x14ac:dyDescent="0.15">
      <c r="A86" s="55" t="s">
        <v>208</v>
      </c>
      <c r="B86" s="56" t="s">
        <v>205</v>
      </c>
      <c r="C86" s="51" t="s">
        <v>206</v>
      </c>
      <c r="D86" s="51" t="s">
        <v>207</v>
      </c>
      <c r="E86" s="52">
        <v>1</v>
      </c>
      <c r="F86" s="52">
        <v>15458</v>
      </c>
      <c r="G86" s="51">
        <f t="shared" si="0"/>
        <v>15458</v>
      </c>
      <c r="H86" s="51"/>
      <c r="I86" s="53">
        <f t="shared" si="1"/>
        <v>3246.18</v>
      </c>
    </row>
    <row r="87" spans="1:9" s="17" customFormat="1" ht="25.5" x14ac:dyDescent="0.15">
      <c r="A87" s="55" t="s">
        <v>210</v>
      </c>
      <c r="B87" s="56"/>
      <c r="C87" s="67" t="s">
        <v>200</v>
      </c>
      <c r="D87" s="51" t="s">
        <v>209</v>
      </c>
      <c r="E87" s="52">
        <v>3</v>
      </c>
      <c r="F87" s="52">
        <v>3455</v>
      </c>
      <c r="G87" s="51">
        <f t="shared" si="0"/>
        <v>10365</v>
      </c>
      <c r="H87" s="51"/>
      <c r="I87" s="53">
        <f t="shared" si="1"/>
        <v>2176.65</v>
      </c>
    </row>
    <row r="88" spans="1:9" s="17" customFormat="1" ht="15" x14ac:dyDescent="0.15">
      <c r="A88" s="55"/>
      <c r="B88" s="56"/>
      <c r="C88" s="66" t="s">
        <v>211</v>
      </c>
      <c r="D88" s="51"/>
      <c r="E88" s="52"/>
      <c r="F88" s="52"/>
      <c r="G88" s="51"/>
      <c r="H88" s="51"/>
      <c r="I88" s="53"/>
    </row>
    <row r="89" spans="1:9" s="17" customFormat="1" ht="25.5" x14ac:dyDescent="0.15">
      <c r="A89" s="55" t="s">
        <v>212</v>
      </c>
      <c r="B89" s="56"/>
      <c r="C89" s="67" t="s">
        <v>200</v>
      </c>
      <c r="D89" s="51" t="s">
        <v>213</v>
      </c>
      <c r="E89" s="52">
        <v>1</v>
      </c>
      <c r="F89" s="52">
        <v>4491</v>
      </c>
      <c r="G89" s="51">
        <f t="shared" si="0"/>
        <v>4491</v>
      </c>
      <c r="H89" s="51"/>
      <c r="I89" s="53">
        <f t="shared" si="1"/>
        <v>943.11</v>
      </c>
    </row>
    <row r="90" spans="1:9" s="17" customFormat="1" ht="25.5" x14ac:dyDescent="0.15">
      <c r="A90" s="55" t="s">
        <v>214</v>
      </c>
      <c r="B90" s="56"/>
      <c r="C90" s="67" t="s">
        <v>200</v>
      </c>
      <c r="D90" s="51" t="s">
        <v>209</v>
      </c>
      <c r="E90" s="52">
        <v>2</v>
      </c>
      <c r="F90" s="52">
        <v>3455</v>
      </c>
      <c r="G90" s="51">
        <f t="shared" si="0"/>
        <v>6910</v>
      </c>
      <c r="H90" s="51"/>
      <c r="I90" s="53">
        <f t="shared" si="1"/>
        <v>1451.1</v>
      </c>
    </row>
    <row r="91" spans="1:9" s="17" customFormat="1" ht="15" x14ac:dyDescent="0.15">
      <c r="A91" s="55"/>
      <c r="B91" s="56"/>
      <c r="C91" s="66" t="s">
        <v>215</v>
      </c>
      <c r="D91" s="51"/>
      <c r="E91" s="52"/>
      <c r="F91" s="52"/>
      <c r="G91" s="51"/>
      <c r="H91" s="51"/>
      <c r="I91" s="53"/>
    </row>
    <row r="92" spans="1:9" s="17" customFormat="1" ht="25.5" x14ac:dyDescent="0.15">
      <c r="A92" s="55" t="s">
        <v>216</v>
      </c>
      <c r="B92" s="56"/>
      <c r="C92" s="67" t="s">
        <v>200</v>
      </c>
      <c r="D92" s="51" t="s">
        <v>202</v>
      </c>
      <c r="E92" s="52">
        <v>1</v>
      </c>
      <c r="F92" s="52">
        <v>3455</v>
      </c>
      <c r="G92" s="51">
        <f t="shared" si="0"/>
        <v>3455</v>
      </c>
      <c r="H92" s="51"/>
      <c r="I92" s="53">
        <f t="shared" si="1"/>
        <v>725.55</v>
      </c>
    </row>
    <row r="93" spans="1:9" s="17" customFormat="1" ht="25.5" x14ac:dyDescent="0.15">
      <c r="A93" s="55" t="s">
        <v>217</v>
      </c>
      <c r="B93" s="56"/>
      <c r="C93" s="67" t="s">
        <v>200</v>
      </c>
      <c r="D93" s="51" t="s">
        <v>209</v>
      </c>
      <c r="E93" s="52">
        <v>1</v>
      </c>
      <c r="F93" s="52">
        <v>3455</v>
      </c>
      <c r="G93" s="51">
        <f t="shared" si="0"/>
        <v>3455</v>
      </c>
      <c r="H93" s="51"/>
      <c r="I93" s="53">
        <f t="shared" si="1"/>
        <v>725.55</v>
      </c>
    </row>
    <row r="94" spans="1:9" s="17" customFormat="1" ht="15" x14ac:dyDescent="0.15">
      <c r="A94" s="55"/>
      <c r="B94" s="56"/>
      <c r="C94" s="66" t="s">
        <v>218</v>
      </c>
      <c r="D94" s="51"/>
      <c r="E94" s="52"/>
      <c r="F94" s="52"/>
      <c r="G94" s="51"/>
      <c r="H94" s="51"/>
      <c r="I94" s="53"/>
    </row>
    <row r="95" spans="1:9" s="17" customFormat="1" x14ac:dyDescent="0.15">
      <c r="A95" s="55" t="s">
        <v>219</v>
      </c>
      <c r="B95" s="56"/>
      <c r="C95" s="51" t="s">
        <v>220</v>
      </c>
      <c r="D95" s="51"/>
      <c r="E95" s="52">
        <v>1</v>
      </c>
      <c r="F95" s="52" t="s">
        <v>221</v>
      </c>
      <c r="G95" s="51"/>
      <c r="H95" s="51"/>
      <c r="I95" s="53"/>
    </row>
    <row r="96" spans="1:9" s="17" customFormat="1" ht="15" x14ac:dyDescent="0.15">
      <c r="A96" s="55"/>
      <c r="B96" s="56"/>
      <c r="C96" s="66" t="s">
        <v>222</v>
      </c>
      <c r="D96" s="51"/>
      <c r="E96" s="52"/>
      <c r="F96" s="52"/>
      <c r="G96" s="51"/>
      <c r="H96" s="51"/>
      <c r="I96" s="53"/>
    </row>
    <row r="97" spans="1:9" s="17" customFormat="1" ht="25.5" x14ac:dyDescent="0.15">
      <c r="A97" s="55" t="s">
        <v>223</v>
      </c>
      <c r="B97" s="56"/>
      <c r="C97" s="67" t="s">
        <v>224</v>
      </c>
      <c r="D97" s="68" t="s">
        <v>244</v>
      </c>
      <c r="E97" s="52">
        <v>5</v>
      </c>
      <c r="F97" s="52">
        <v>4500</v>
      </c>
      <c r="G97" s="51">
        <f t="shared" si="0"/>
        <v>22500</v>
      </c>
      <c r="H97" s="51"/>
      <c r="I97" s="53">
        <f t="shared" si="1"/>
        <v>4725</v>
      </c>
    </row>
    <row r="98" spans="1:9" s="17" customFormat="1" x14ac:dyDescent="0.15">
      <c r="A98" s="55" t="s">
        <v>225</v>
      </c>
      <c r="B98" s="56"/>
      <c r="C98" s="51" t="s">
        <v>226</v>
      </c>
      <c r="D98" s="51" t="s">
        <v>274</v>
      </c>
      <c r="E98" s="52">
        <v>1</v>
      </c>
      <c r="F98" s="52">
        <v>1800</v>
      </c>
      <c r="G98" s="51">
        <f t="shared" si="0"/>
        <v>1800</v>
      </c>
      <c r="H98" s="51"/>
      <c r="I98" s="53">
        <f t="shared" si="1"/>
        <v>378</v>
      </c>
    </row>
    <row r="99" spans="1:9" s="17" customFormat="1" x14ac:dyDescent="0.15">
      <c r="A99" s="55" t="s">
        <v>227</v>
      </c>
      <c r="B99" s="56"/>
      <c r="C99" s="51" t="s">
        <v>191</v>
      </c>
      <c r="D99" s="51"/>
      <c r="E99" s="52">
        <v>1</v>
      </c>
      <c r="F99" s="52" t="s">
        <v>124</v>
      </c>
      <c r="G99" s="51"/>
      <c r="H99" s="51"/>
      <c r="I99" s="53"/>
    </row>
    <row r="100" spans="1:9" s="17" customFormat="1" ht="25.5" x14ac:dyDescent="0.15">
      <c r="A100" s="55" t="s">
        <v>228</v>
      </c>
      <c r="B100" s="56"/>
      <c r="C100" s="51" t="s">
        <v>126</v>
      </c>
      <c r="D100" s="51"/>
      <c r="E100" s="52">
        <v>1</v>
      </c>
      <c r="F100" s="52">
        <v>3100</v>
      </c>
      <c r="G100" s="51">
        <f t="shared" si="0"/>
        <v>3100</v>
      </c>
      <c r="H100" s="51"/>
      <c r="I100" s="53">
        <f t="shared" si="1"/>
        <v>651</v>
      </c>
    </row>
    <row r="101" spans="1:9" s="17" customFormat="1" ht="15" x14ac:dyDescent="0.15">
      <c r="A101" s="55"/>
      <c r="B101" s="56"/>
      <c r="C101" s="66" t="s">
        <v>245</v>
      </c>
      <c r="D101" s="51"/>
      <c r="E101" s="52"/>
      <c r="F101" s="52"/>
      <c r="G101" s="51"/>
      <c r="H101" s="51"/>
      <c r="I101" s="53"/>
    </row>
    <row r="102" spans="1:9" s="17" customFormat="1" ht="90.75" x14ac:dyDescent="0.15">
      <c r="A102" s="55" t="s">
        <v>229</v>
      </c>
      <c r="B102" s="70" t="s">
        <v>230</v>
      </c>
      <c r="C102" s="69" t="s">
        <v>231</v>
      </c>
      <c r="D102" s="51" t="s">
        <v>232</v>
      </c>
      <c r="E102" s="52">
        <v>1</v>
      </c>
      <c r="F102" s="52">
        <v>48248</v>
      </c>
      <c r="G102" s="51">
        <f t="shared" si="0"/>
        <v>48248</v>
      </c>
      <c r="H102" s="51"/>
      <c r="I102" s="53">
        <f t="shared" si="1"/>
        <v>10132.08</v>
      </c>
    </row>
    <row r="103" spans="1:9" s="17" customFormat="1" ht="63.75" x14ac:dyDescent="0.15">
      <c r="A103" s="55" t="s">
        <v>261</v>
      </c>
      <c r="B103" s="74" t="s">
        <v>268</v>
      </c>
      <c r="C103" s="75" t="s">
        <v>269</v>
      </c>
      <c r="D103" s="73" t="s">
        <v>270</v>
      </c>
      <c r="E103" s="52">
        <v>1</v>
      </c>
      <c r="F103" s="52">
        <v>9800</v>
      </c>
      <c r="G103" s="51">
        <f t="shared" ref="G103" si="2">E103*F103</f>
        <v>9800</v>
      </c>
      <c r="H103" s="51"/>
      <c r="I103" s="53">
        <f t="shared" ref="I103" si="3">0.21*G103</f>
        <v>2058</v>
      </c>
    </row>
    <row r="104" spans="1:9" s="17" customFormat="1" ht="15" x14ac:dyDescent="0.15">
      <c r="A104" s="55"/>
      <c r="B104" s="56"/>
      <c r="C104" s="66" t="s">
        <v>234</v>
      </c>
      <c r="D104" s="51"/>
      <c r="E104" s="52"/>
      <c r="F104" s="52"/>
      <c r="G104" s="51"/>
      <c r="H104" s="51"/>
      <c r="I104" s="53"/>
    </row>
    <row r="105" spans="1:9" s="17" customFormat="1" ht="25.5" x14ac:dyDescent="0.15">
      <c r="A105" s="55" t="s">
        <v>235</v>
      </c>
      <c r="B105" s="56"/>
      <c r="C105" s="67" t="s">
        <v>201</v>
      </c>
      <c r="D105" s="51" t="s">
        <v>236</v>
      </c>
      <c r="E105" s="52">
        <v>1</v>
      </c>
      <c r="F105" s="52">
        <v>2857</v>
      </c>
      <c r="G105" s="51">
        <f t="shared" si="0"/>
        <v>2857</v>
      </c>
      <c r="H105" s="51"/>
      <c r="I105" s="53">
        <f t="shared" si="1"/>
        <v>599.97</v>
      </c>
    </row>
    <row r="106" spans="1:9" s="17" customFormat="1" x14ac:dyDescent="0.15">
      <c r="A106" s="55" t="s">
        <v>240</v>
      </c>
      <c r="B106" s="56"/>
      <c r="C106" s="51" t="s">
        <v>128</v>
      </c>
      <c r="D106" s="51"/>
      <c r="E106" s="52">
        <v>1</v>
      </c>
      <c r="F106" s="52" t="s">
        <v>124</v>
      </c>
      <c r="G106" s="51"/>
      <c r="H106" s="51"/>
      <c r="I106" s="53"/>
    </row>
    <row r="107" spans="1:9" s="17" customFormat="1" ht="15" x14ac:dyDescent="0.15">
      <c r="A107" s="55"/>
      <c r="B107" s="56"/>
      <c r="C107" s="57" t="s">
        <v>246</v>
      </c>
      <c r="D107" s="51"/>
      <c r="E107" s="52"/>
      <c r="F107" s="52"/>
      <c r="G107" s="51"/>
      <c r="H107" s="51"/>
      <c r="I107" s="53"/>
    </row>
    <row r="108" spans="1:9" s="17" customFormat="1" x14ac:dyDescent="0.15">
      <c r="A108" s="55" t="s">
        <v>249</v>
      </c>
      <c r="B108" s="56"/>
      <c r="C108" s="61" t="s">
        <v>247</v>
      </c>
      <c r="D108" s="51" t="s">
        <v>248</v>
      </c>
      <c r="E108" s="52">
        <v>4</v>
      </c>
      <c r="F108" s="52">
        <v>690</v>
      </c>
      <c r="G108" s="51">
        <f t="shared" si="0"/>
        <v>2760</v>
      </c>
      <c r="H108" s="51"/>
      <c r="I108" s="53">
        <f t="shared" si="1"/>
        <v>579.6</v>
      </c>
    </row>
    <row r="109" spans="1:9" s="17" customFormat="1" ht="76.5" x14ac:dyDescent="0.15">
      <c r="A109" s="55" t="s">
        <v>250</v>
      </c>
      <c r="B109" s="56" t="s">
        <v>251</v>
      </c>
      <c r="C109" s="71" t="s">
        <v>252</v>
      </c>
      <c r="D109" s="51" t="s">
        <v>253</v>
      </c>
      <c r="E109" s="52">
        <v>1</v>
      </c>
      <c r="F109" s="52">
        <v>14080</v>
      </c>
      <c r="G109" s="51">
        <f t="shared" si="0"/>
        <v>14080</v>
      </c>
      <c r="H109" s="51"/>
      <c r="I109" s="53">
        <f t="shared" si="1"/>
        <v>2956.7999999999997</v>
      </c>
    </row>
    <row r="110" spans="1:9" s="17" customFormat="1" ht="114.75" x14ac:dyDescent="0.15">
      <c r="A110" s="55" t="s">
        <v>254</v>
      </c>
      <c r="B110" s="63" t="s">
        <v>255</v>
      </c>
      <c r="C110" s="71" t="s">
        <v>256</v>
      </c>
      <c r="D110" s="71" t="s">
        <v>257</v>
      </c>
      <c r="E110" s="52">
        <v>2</v>
      </c>
      <c r="F110" s="52">
        <v>5400</v>
      </c>
      <c r="G110" s="51">
        <f t="shared" si="0"/>
        <v>10800</v>
      </c>
      <c r="H110" s="51"/>
      <c r="I110" s="53">
        <f t="shared" si="1"/>
        <v>2268</v>
      </c>
    </row>
    <row r="111" spans="1:9" s="17" customFormat="1" ht="102" x14ac:dyDescent="0.15">
      <c r="A111" s="55" t="s">
        <v>258</v>
      </c>
      <c r="B111" s="56" t="s">
        <v>259</v>
      </c>
      <c r="C111" s="76" t="s">
        <v>262</v>
      </c>
      <c r="D111" s="51"/>
      <c r="E111" s="52">
        <v>1</v>
      </c>
      <c r="F111" s="52">
        <v>21255</v>
      </c>
      <c r="G111" s="51">
        <f t="shared" si="0"/>
        <v>21255</v>
      </c>
      <c r="H111" s="51"/>
      <c r="I111" s="53">
        <f t="shared" si="1"/>
        <v>4463.55</v>
      </c>
    </row>
    <row r="112" spans="1:9" s="17" customFormat="1" ht="127.5" x14ac:dyDescent="0.15">
      <c r="A112" s="55" t="s">
        <v>260</v>
      </c>
      <c r="B112" s="56" t="s">
        <v>263</v>
      </c>
      <c r="C112" s="61" t="s">
        <v>264</v>
      </c>
      <c r="D112" s="51" t="s">
        <v>265</v>
      </c>
      <c r="E112" s="52">
        <v>1</v>
      </c>
      <c r="F112" s="52">
        <v>27510</v>
      </c>
      <c r="G112" s="51">
        <f t="shared" si="0"/>
        <v>27510</v>
      </c>
      <c r="H112" s="51"/>
      <c r="I112" s="53">
        <f t="shared" si="1"/>
        <v>5777.0999999999995</v>
      </c>
    </row>
    <row r="113" spans="1:16" s="17" customFormat="1" ht="25.5" x14ac:dyDescent="0.15">
      <c r="A113" s="55" t="s">
        <v>267</v>
      </c>
      <c r="B113" s="56"/>
      <c r="C113" s="51" t="s">
        <v>266</v>
      </c>
      <c r="D113" s="51"/>
      <c r="E113" s="52">
        <v>1</v>
      </c>
      <c r="F113" s="52">
        <v>11820</v>
      </c>
      <c r="G113" s="51">
        <f t="shared" si="0"/>
        <v>11820</v>
      </c>
      <c r="H113" s="51"/>
      <c r="I113" s="53">
        <f t="shared" si="1"/>
        <v>2482.1999999999998</v>
      </c>
    </row>
    <row r="114" spans="1:16" s="20" customFormat="1" ht="3" customHeight="1" x14ac:dyDescent="0.15">
      <c r="A114" s="18"/>
      <c r="B114" s="18"/>
      <c r="C114" s="21"/>
      <c r="D114" s="19"/>
      <c r="E114" s="19"/>
      <c r="F114" s="19"/>
      <c r="G114" s="19"/>
      <c r="H114" s="19"/>
      <c r="I114" s="22"/>
    </row>
    <row r="115" spans="1:16" s="20" customFormat="1" ht="12.75" customHeight="1" x14ac:dyDescent="0.15">
      <c r="A115" s="18"/>
      <c r="B115" s="18"/>
      <c r="C115" s="23" t="s">
        <v>6</v>
      </c>
      <c r="D115" s="23"/>
      <c r="E115" s="24"/>
      <c r="F115" s="24"/>
      <c r="G115" s="25">
        <f>SUM(G15:G114)</f>
        <v>1450756</v>
      </c>
      <c r="H115" s="24"/>
      <c r="I115" s="25">
        <f>SUM(I15:I114)</f>
        <v>304658.75999999989</v>
      </c>
    </row>
    <row r="116" spans="1:16" s="27" customFormat="1" ht="3" customHeight="1" x14ac:dyDescent="0.2">
      <c r="A116" s="48"/>
      <c r="B116" s="49"/>
      <c r="C116" s="50"/>
      <c r="D116" s="50"/>
      <c r="E116" s="50"/>
      <c r="F116" s="50"/>
      <c r="G116" s="50"/>
      <c r="H116" s="50"/>
      <c r="I116" s="50"/>
    </row>
    <row r="117" spans="1:16" s="27" customFormat="1" ht="12.75" customHeight="1" x14ac:dyDescent="0.2">
      <c r="A117" s="5"/>
      <c r="B117" s="26"/>
    </row>
    <row r="118" spans="1:16" s="27" customFormat="1" ht="12.75" customHeight="1" x14ac:dyDescent="0.2">
      <c r="A118" s="5"/>
      <c r="B118" s="26"/>
    </row>
    <row r="119" spans="1:16" s="29" customFormat="1" ht="13.7" customHeight="1" x14ac:dyDescent="0.2">
      <c r="A119" s="5"/>
      <c r="B119" s="26"/>
      <c r="C119" s="29" t="s">
        <v>7</v>
      </c>
    </row>
    <row r="120" spans="1:16" s="27" customFormat="1" ht="13.7" customHeight="1" x14ac:dyDescent="0.2">
      <c r="A120" s="5"/>
      <c r="B120" s="30" t="s">
        <v>8</v>
      </c>
      <c r="C120" s="27" t="s">
        <v>28</v>
      </c>
      <c r="G120" s="31">
        <f>G115</f>
        <v>1450756</v>
      </c>
      <c r="H120" s="27" t="s">
        <v>9</v>
      </c>
    </row>
    <row r="121" spans="1:16" s="27" customFormat="1" ht="13.7" customHeight="1" x14ac:dyDescent="0.2">
      <c r="A121" s="5"/>
      <c r="B121" s="32" t="s">
        <v>10</v>
      </c>
      <c r="C121" s="33" t="s">
        <v>30</v>
      </c>
      <c r="D121" s="33"/>
      <c r="G121" s="31">
        <v>78000</v>
      </c>
      <c r="H121" s="27" t="s">
        <v>24</v>
      </c>
    </row>
    <row r="122" spans="1:16" s="27" customFormat="1" ht="13.7" customHeight="1" x14ac:dyDescent="0.2">
      <c r="A122" s="5"/>
      <c r="B122" s="32" t="s">
        <v>11</v>
      </c>
      <c r="C122" s="33" t="s">
        <v>29</v>
      </c>
      <c r="D122" s="33"/>
      <c r="G122" s="35">
        <v>14900</v>
      </c>
      <c r="H122" s="27" t="s">
        <v>24</v>
      </c>
    </row>
    <row r="123" spans="1:16" s="27" customFormat="1" ht="13.7" customHeight="1" x14ac:dyDescent="0.2">
      <c r="A123" s="5"/>
      <c r="B123" s="32" t="s">
        <v>13</v>
      </c>
      <c r="C123" s="33" t="s">
        <v>12</v>
      </c>
      <c r="D123" s="33"/>
      <c r="G123" s="31">
        <v>3600</v>
      </c>
      <c r="H123" s="27" t="s">
        <v>9</v>
      </c>
    </row>
    <row r="124" spans="1:16" s="27" customFormat="1" ht="13.7" customHeight="1" x14ac:dyDescent="0.2">
      <c r="A124" s="5"/>
      <c r="B124" s="32" t="s">
        <v>15</v>
      </c>
      <c r="C124" s="33" t="s">
        <v>14</v>
      </c>
      <c r="D124" s="33"/>
      <c r="G124" s="35" t="s">
        <v>233</v>
      </c>
      <c r="H124" s="27" t="s">
        <v>9</v>
      </c>
    </row>
    <row r="125" spans="1:16" s="27" customFormat="1" ht="13.7" customHeight="1" x14ac:dyDescent="0.2">
      <c r="A125" s="5"/>
      <c r="B125" s="32" t="s">
        <v>17</v>
      </c>
      <c r="C125" s="33" t="s">
        <v>16</v>
      </c>
      <c r="D125" s="33"/>
      <c r="G125" s="31">
        <f>G120+G121+G122+G123</f>
        <v>1547256</v>
      </c>
      <c r="H125" s="27" t="s">
        <v>9</v>
      </c>
    </row>
    <row r="126" spans="1:16" s="27" customFormat="1" ht="13.7" customHeight="1" x14ac:dyDescent="0.2">
      <c r="A126" s="5"/>
      <c r="B126" s="32" t="s">
        <v>18</v>
      </c>
      <c r="C126" s="33" t="s">
        <v>27</v>
      </c>
      <c r="D126" s="33"/>
      <c r="G126" s="31">
        <f>0.21*G125</f>
        <v>324923.76</v>
      </c>
      <c r="H126" s="27" t="s">
        <v>9</v>
      </c>
    </row>
    <row r="127" spans="1:16" s="42" customFormat="1" ht="18.75" customHeight="1" x14ac:dyDescent="0.15">
      <c r="A127" s="36"/>
      <c r="B127" s="37" t="s">
        <v>23</v>
      </c>
      <c r="C127" s="38" t="s">
        <v>19</v>
      </c>
      <c r="D127" s="38"/>
      <c r="E127" s="39"/>
      <c r="F127" s="39"/>
      <c r="G127" s="40">
        <f>G125+G126</f>
        <v>1872179.76</v>
      </c>
      <c r="H127" s="41" t="s">
        <v>20</v>
      </c>
    </row>
    <row r="128" spans="1:16" s="27" customFormat="1" ht="12.75" customHeight="1" x14ac:dyDescent="0.2">
      <c r="A128" s="5"/>
      <c r="B128" s="32"/>
      <c r="C128" s="33"/>
      <c r="D128" s="33"/>
      <c r="J128" s="34"/>
      <c r="K128" s="28"/>
      <c r="L128" s="35"/>
      <c r="M128" s="28"/>
      <c r="N128" s="28"/>
      <c r="O128" s="28"/>
      <c r="P128" s="28"/>
    </row>
    <row r="129" spans="1:16" s="27" customFormat="1" ht="12.75" customHeight="1" x14ac:dyDescent="0.2">
      <c r="A129" s="5"/>
      <c r="B129" s="32"/>
      <c r="C129" s="33"/>
      <c r="D129" s="33"/>
      <c r="J129" s="35"/>
      <c r="K129" s="28"/>
      <c r="L129" s="28"/>
      <c r="M129" s="28"/>
      <c r="N129" s="28"/>
      <c r="O129" s="28"/>
      <c r="P129" s="28"/>
    </row>
    <row r="130" spans="1:16" s="27" customFormat="1" ht="12.75" customHeight="1" x14ac:dyDescent="0.2">
      <c r="A130" s="5"/>
      <c r="B130" s="32"/>
      <c r="C130" s="79" t="s">
        <v>22</v>
      </c>
      <c r="D130" s="79"/>
      <c r="E130" s="79"/>
      <c r="F130" s="79"/>
      <c r="J130" s="35"/>
      <c r="K130" s="28"/>
      <c r="L130" s="28"/>
      <c r="M130" s="28"/>
      <c r="N130" s="28"/>
      <c r="O130" s="28"/>
      <c r="P130" s="28"/>
    </row>
    <row r="131" spans="1:16" s="27" customFormat="1" ht="12.75" customHeight="1" x14ac:dyDescent="0.2">
      <c r="A131" s="5"/>
      <c r="B131" s="32"/>
      <c r="C131" s="43" t="s">
        <v>21</v>
      </c>
      <c r="D131" s="54"/>
      <c r="E131" s="54"/>
      <c r="F131" s="29"/>
      <c r="J131" s="35"/>
      <c r="K131" s="28"/>
      <c r="L131" s="28"/>
      <c r="M131" s="28"/>
      <c r="N131" s="28"/>
      <c r="O131" s="28"/>
      <c r="P131" s="28"/>
    </row>
    <row r="133" spans="1:16" s="27" customFormat="1" ht="12.75" customHeight="1" x14ac:dyDescent="0.2">
      <c r="A133" s="5"/>
      <c r="B133" s="32"/>
      <c r="C133" s="33"/>
      <c r="D133" s="33"/>
      <c r="J133" s="35"/>
      <c r="K133" s="28"/>
      <c r="L133" s="28"/>
      <c r="M133" s="28"/>
      <c r="N133" s="28"/>
      <c r="O133" s="28"/>
      <c r="P133" s="28"/>
    </row>
    <row r="134" spans="1:16" s="27" customFormat="1" ht="12.75" customHeight="1" x14ac:dyDescent="0.2">
      <c r="A134" s="5"/>
      <c r="B134" s="32"/>
      <c r="C134" s="33"/>
      <c r="D134" s="33"/>
      <c r="J134" s="28"/>
      <c r="K134" s="28"/>
      <c r="L134" s="28"/>
      <c r="M134" s="28"/>
      <c r="N134" s="28"/>
      <c r="O134" s="28"/>
      <c r="P134" s="28"/>
    </row>
    <row r="135" spans="1:16" s="27" customFormat="1" ht="12.75" customHeight="1" x14ac:dyDescent="0.2">
      <c r="A135" s="5"/>
      <c r="B135" s="32"/>
      <c r="C135" s="33"/>
      <c r="D135" s="33"/>
      <c r="J135" s="35"/>
      <c r="K135" s="28"/>
      <c r="L135" s="28"/>
      <c r="M135" s="28"/>
      <c r="N135" s="28"/>
      <c r="O135" s="28"/>
      <c r="P135" s="28"/>
    </row>
    <row r="136" spans="1:16" s="27" customFormat="1" ht="12.75" customHeight="1" x14ac:dyDescent="0.2">
      <c r="A136" s="5"/>
      <c r="B136" s="32"/>
      <c r="C136" s="33"/>
      <c r="D136" s="33"/>
      <c r="J136" s="28"/>
      <c r="K136" s="28"/>
      <c r="L136" s="28"/>
      <c r="M136" s="28"/>
      <c r="N136" s="28"/>
      <c r="O136" s="28"/>
      <c r="P136" s="28"/>
    </row>
    <row r="137" spans="1:16" s="27" customFormat="1" ht="12.75" customHeight="1" x14ac:dyDescent="0.2">
      <c r="A137" s="5"/>
      <c r="B137" s="32"/>
      <c r="C137" s="33"/>
      <c r="D137" s="33"/>
      <c r="J137" s="35"/>
      <c r="K137" s="28"/>
      <c r="L137" s="28"/>
      <c r="M137" s="28"/>
      <c r="N137" s="28"/>
      <c r="O137" s="28"/>
      <c r="P137" s="28"/>
    </row>
    <row r="138" spans="1:16" s="27" customFormat="1" ht="12.75" customHeight="1" x14ac:dyDescent="0.2">
      <c r="A138" s="5"/>
      <c r="B138" s="44"/>
      <c r="C138" s="45"/>
      <c r="D138" s="45"/>
      <c r="J138" s="46"/>
      <c r="K138" s="47"/>
      <c r="L138" s="28"/>
      <c r="M138" s="28"/>
      <c r="N138" s="28"/>
      <c r="O138" s="28"/>
      <c r="P138" s="28"/>
    </row>
    <row r="139" spans="1:16" s="27" customFormat="1" ht="12.75" customHeight="1" x14ac:dyDescent="0.2">
      <c r="A139" s="5"/>
      <c r="B139" s="26"/>
      <c r="J139" s="28"/>
      <c r="K139" s="28"/>
      <c r="L139" s="28"/>
      <c r="M139" s="28"/>
      <c r="N139" s="28"/>
      <c r="O139" s="28"/>
      <c r="P139" s="28"/>
    </row>
    <row r="140" spans="1:16" s="27" customFormat="1" ht="12.75" customHeight="1" x14ac:dyDescent="0.2">
      <c r="A140" s="5"/>
      <c r="B140" s="26"/>
      <c r="J140" s="28"/>
      <c r="K140" s="28"/>
      <c r="L140" s="28"/>
      <c r="M140" s="28"/>
      <c r="N140" s="28"/>
      <c r="O140" s="28"/>
      <c r="P140" s="28"/>
    </row>
    <row r="141" spans="1:16" s="27" customFormat="1" ht="12.75" customHeight="1" x14ac:dyDescent="0.2">
      <c r="A141" s="5"/>
      <c r="B141" s="26"/>
      <c r="J141" s="28"/>
      <c r="K141" s="28"/>
      <c r="L141" s="28"/>
      <c r="M141" s="28"/>
      <c r="N141" s="28"/>
      <c r="O141" s="28"/>
      <c r="P141" s="28"/>
    </row>
    <row r="142" spans="1:16" s="27" customFormat="1" ht="12.75" customHeight="1" x14ac:dyDescent="0.2">
      <c r="A142" s="5"/>
      <c r="B142" s="26"/>
      <c r="J142" s="28"/>
      <c r="K142" s="28"/>
      <c r="L142" s="28"/>
      <c r="M142" s="28"/>
      <c r="N142" s="28"/>
      <c r="O142" s="28"/>
      <c r="P142" s="28"/>
    </row>
    <row r="143" spans="1:16" s="27" customFormat="1" ht="12.75" customHeight="1" x14ac:dyDescent="0.2">
      <c r="A143" s="5"/>
      <c r="B143" s="26"/>
      <c r="J143" s="28"/>
      <c r="K143" s="28"/>
      <c r="L143" s="28"/>
      <c r="M143" s="28"/>
      <c r="N143" s="28"/>
      <c r="O143" s="28"/>
      <c r="P143" s="28"/>
    </row>
    <row r="144" spans="1:16" s="27" customFormat="1" ht="12.75" customHeight="1" x14ac:dyDescent="0.2">
      <c r="A144" s="5"/>
      <c r="B144" s="26"/>
      <c r="J144" s="28"/>
      <c r="K144" s="28"/>
      <c r="L144" s="28"/>
      <c r="M144" s="28"/>
      <c r="N144" s="28"/>
      <c r="O144" s="28"/>
      <c r="P144" s="28"/>
    </row>
    <row r="145" spans="1:16" s="27" customFormat="1" ht="12.75" customHeight="1" x14ac:dyDescent="0.2">
      <c r="A145" s="5"/>
      <c r="B145" s="26"/>
      <c r="J145" s="28"/>
      <c r="K145" s="28"/>
      <c r="L145" s="28"/>
      <c r="M145" s="28"/>
      <c r="N145" s="28"/>
      <c r="O145" s="28"/>
      <c r="P145" s="28"/>
    </row>
    <row r="146" spans="1:16" s="27" customFormat="1" ht="12.75" customHeight="1" x14ac:dyDescent="0.2">
      <c r="A146" s="5"/>
      <c r="B146" s="26"/>
      <c r="J146" s="28"/>
      <c r="K146" s="28"/>
      <c r="L146" s="28"/>
      <c r="M146" s="28"/>
      <c r="N146" s="28"/>
      <c r="O146" s="28"/>
      <c r="P146" s="28"/>
    </row>
    <row r="147" spans="1:16" s="27" customFormat="1" ht="12.75" customHeight="1" x14ac:dyDescent="0.2">
      <c r="A147" s="5"/>
      <c r="B147" s="26"/>
      <c r="J147" s="28"/>
      <c r="K147" s="28"/>
      <c r="L147" s="28"/>
      <c r="M147" s="28"/>
      <c r="N147" s="28"/>
      <c r="O147" s="28"/>
      <c r="P147" s="28"/>
    </row>
    <row r="148" spans="1:16" s="27" customFormat="1" ht="12.75" customHeight="1" x14ac:dyDescent="0.2">
      <c r="A148" s="5"/>
      <c r="B148" s="26"/>
      <c r="J148" s="28"/>
      <c r="K148" s="28"/>
      <c r="L148" s="28"/>
      <c r="M148" s="28"/>
      <c r="N148" s="28"/>
      <c r="O148" s="28"/>
      <c r="P148" s="28"/>
    </row>
    <row r="149" spans="1:16" s="27" customFormat="1" ht="12.75" customHeight="1" x14ac:dyDescent="0.2">
      <c r="A149" s="5"/>
      <c r="B149" s="26"/>
      <c r="J149" s="28"/>
      <c r="K149" s="28"/>
      <c r="L149" s="28"/>
      <c r="M149" s="28"/>
      <c r="N149" s="28"/>
      <c r="O149" s="28"/>
      <c r="P149" s="28"/>
    </row>
    <row r="150" spans="1:16" s="27" customFormat="1" ht="12.75" customHeight="1" x14ac:dyDescent="0.2">
      <c r="A150" s="5"/>
      <c r="B150" s="26"/>
      <c r="J150" s="28"/>
      <c r="K150" s="28"/>
      <c r="L150" s="28"/>
      <c r="M150" s="28"/>
      <c r="N150" s="28"/>
      <c r="O150" s="28"/>
      <c r="P150" s="28"/>
    </row>
    <row r="151" spans="1:16" s="27" customFormat="1" ht="12.75" customHeight="1" x14ac:dyDescent="0.2">
      <c r="A151" s="5"/>
      <c r="B151" s="26"/>
      <c r="J151" s="28"/>
      <c r="K151" s="28"/>
      <c r="L151" s="28"/>
      <c r="M151" s="28"/>
      <c r="N151" s="28"/>
      <c r="O151" s="28"/>
      <c r="P151" s="28"/>
    </row>
    <row r="152" spans="1:16" s="27" customFormat="1" ht="12.75" customHeight="1" x14ac:dyDescent="0.2">
      <c r="A152" s="5"/>
      <c r="B152" s="26"/>
      <c r="J152" s="28"/>
      <c r="K152" s="28"/>
      <c r="L152" s="28"/>
      <c r="M152" s="28"/>
      <c r="N152" s="28"/>
      <c r="O152" s="28"/>
      <c r="P152" s="28"/>
    </row>
    <row r="153" spans="1:16" s="27" customFormat="1" ht="12.75" customHeight="1" x14ac:dyDescent="0.2">
      <c r="A153" s="5"/>
      <c r="B153" s="26"/>
      <c r="J153" s="28"/>
      <c r="K153" s="28"/>
      <c r="L153" s="28"/>
      <c r="M153" s="28"/>
      <c r="N153" s="28"/>
      <c r="O153" s="28"/>
      <c r="P153" s="28"/>
    </row>
    <row r="154" spans="1:16" s="27" customFormat="1" ht="12.75" customHeight="1" x14ac:dyDescent="0.2">
      <c r="A154" s="5"/>
      <c r="B154" s="26"/>
      <c r="J154" s="28"/>
      <c r="K154" s="28"/>
      <c r="L154" s="28"/>
      <c r="M154" s="28"/>
      <c r="N154" s="28"/>
      <c r="O154" s="28"/>
      <c r="P154" s="28"/>
    </row>
    <row r="155" spans="1:16" s="27" customFormat="1" ht="12.75" customHeight="1" x14ac:dyDescent="0.2">
      <c r="A155" s="5"/>
      <c r="B155" s="26"/>
      <c r="J155" s="28"/>
      <c r="K155" s="28"/>
      <c r="L155" s="28"/>
      <c r="M155" s="28"/>
      <c r="N155" s="28"/>
      <c r="O155" s="28"/>
      <c r="P155" s="28"/>
    </row>
    <row r="156" spans="1:16" s="27" customFormat="1" ht="12.75" customHeight="1" x14ac:dyDescent="0.2">
      <c r="A156" s="5"/>
      <c r="B156" s="26"/>
      <c r="J156" s="28"/>
      <c r="K156" s="28"/>
      <c r="L156" s="28"/>
      <c r="M156" s="28"/>
      <c r="N156" s="28"/>
      <c r="O156" s="28"/>
      <c r="P156" s="28"/>
    </row>
    <row r="157" spans="1:16" s="27" customFormat="1" ht="12.75" customHeight="1" x14ac:dyDescent="0.2">
      <c r="A157" s="5"/>
      <c r="B157" s="26"/>
      <c r="J157" s="28"/>
      <c r="K157" s="28"/>
      <c r="L157" s="28"/>
      <c r="M157" s="28"/>
      <c r="N157" s="28"/>
      <c r="O157" s="28"/>
      <c r="P157" s="28"/>
    </row>
    <row r="158" spans="1:16" s="27" customFormat="1" ht="12.75" customHeight="1" x14ac:dyDescent="0.2">
      <c r="A158" s="5"/>
      <c r="B158" s="26"/>
      <c r="J158" s="28"/>
      <c r="K158" s="28"/>
      <c r="L158" s="28"/>
      <c r="M158" s="28"/>
      <c r="N158" s="28"/>
      <c r="O158" s="28"/>
      <c r="P158" s="28"/>
    </row>
    <row r="159" spans="1:16" s="27" customFormat="1" ht="12.75" customHeight="1" x14ac:dyDescent="0.2">
      <c r="A159" s="5"/>
      <c r="B159" s="26"/>
      <c r="J159" s="28"/>
      <c r="K159" s="28"/>
      <c r="L159" s="28"/>
      <c r="M159" s="28"/>
      <c r="N159" s="28"/>
      <c r="O159" s="28"/>
      <c r="P159" s="28"/>
    </row>
    <row r="160" spans="1:16" s="27" customFormat="1" ht="12.75" customHeight="1" x14ac:dyDescent="0.2">
      <c r="A160" s="5"/>
      <c r="B160" s="26"/>
      <c r="J160" s="28"/>
      <c r="K160" s="28"/>
      <c r="L160" s="28"/>
      <c r="M160" s="28"/>
      <c r="N160" s="28"/>
      <c r="O160" s="28"/>
      <c r="P160" s="28"/>
    </row>
    <row r="161" spans="1:16" s="27" customFormat="1" ht="12.75" customHeight="1" x14ac:dyDescent="0.2">
      <c r="A161" s="5"/>
      <c r="B161" s="26"/>
      <c r="J161" s="28"/>
      <c r="K161" s="28"/>
      <c r="L161" s="28"/>
      <c r="M161" s="28"/>
      <c r="N161" s="28"/>
      <c r="O161" s="28"/>
      <c r="P161" s="28"/>
    </row>
    <row r="162" spans="1:16" s="27" customFormat="1" ht="12.75" customHeight="1" x14ac:dyDescent="0.2">
      <c r="A162" s="5"/>
      <c r="B162" s="26"/>
      <c r="J162" s="28"/>
      <c r="K162" s="28"/>
      <c r="L162" s="28"/>
      <c r="M162" s="28"/>
      <c r="N162" s="28"/>
      <c r="O162" s="28"/>
      <c r="P162" s="28"/>
    </row>
    <row r="163" spans="1:16" s="27" customFormat="1" ht="12.75" customHeight="1" x14ac:dyDescent="0.2">
      <c r="A163" s="5"/>
      <c r="B163" s="26"/>
      <c r="J163" s="28"/>
      <c r="K163" s="28"/>
      <c r="L163" s="28"/>
      <c r="M163" s="28"/>
      <c r="N163" s="28"/>
      <c r="O163" s="28"/>
      <c r="P163" s="28"/>
    </row>
    <row r="164" spans="1:16" s="27" customFormat="1" ht="12.75" customHeight="1" x14ac:dyDescent="0.2">
      <c r="A164" s="5"/>
      <c r="B164" s="26"/>
      <c r="J164" s="28"/>
      <c r="K164" s="28"/>
      <c r="L164" s="28"/>
      <c r="M164" s="28"/>
      <c r="N164" s="28"/>
      <c r="O164" s="28"/>
      <c r="P164" s="28"/>
    </row>
    <row r="165" spans="1:16" s="27" customFormat="1" ht="12.75" customHeight="1" x14ac:dyDescent="0.2">
      <c r="A165" s="5"/>
      <c r="B165" s="26"/>
      <c r="J165" s="28"/>
      <c r="K165" s="28"/>
      <c r="L165" s="28"/>
      <c r="M165" s="28"/>
      <c r="N165" s="28"/>
      <c r="O165" s="28"/>
      <c r="P165" s="28"/>
    </row>
    <row r="166" spans="1:16" s="27" customFormat="1" ht="12.75" customHeight="1" x14ac:dyDescent="0.2">
      <c r="A166" s="5"/>
      <c r="B166" s="26"/>
      <c r="J166" s="28"/>
      <c r="K166" s="28"/>
      <c r="L166" s="28"/>
      <c r="M166" s="28"/>
      <c r="N166" s="28"/>
      <c r="O166" s="28"/>
      <c r="P166" s="28"/>
    </row>
    <row r="167" spans="1:16" s="27" customFormat="1" ht="12.75" customHeight="1" x14ac:dyDescent="0.2">
      <c r="A167" s="5"/>
      <c r="B167" s="26"/>
      <c r="J167" s="28"/>
      <c r="K167" s="28"/>
      <c r="L167" s="28"/>
      <c r="M167" s="28"/>
      <c r="N167" s="28"/>
      <c r="O167" s="28"/>
      <c r="P167" s="28"/>
    </row>
    <row r="168" spans="1:16" s="27" customFormat="1" ht="12.75" customHeight="1" x14ac:dyDescent="0.2">
      <c r="A168" s="5"/>
      <c r="B168" s="26"/>
      <c r="J168" s="28"/>
      <c r="K168" s="28"/>
      <c r="L168" s="28"/>
      <c r="M168" s="28"/>
      <c r="N168" s="28"/>
      <c r="O168" s="28"/>
      <c r="P168" s="28"/>
    </row>
    <row r="169" spans="1:16" s="27" customFormat="1" ht="12.75" customHeight="1" x14ac:dyDescent="0.2">
      <c r="A169" s="5"/>
      <c r="B169" s="26"/>
      <c r="J169" s="28"/>
      <c r="K169" s="28"/>
      <c r="L169" s="28"/>
      <c r="M169" s="28"/>
      <c r="N169" s="28"/>
      <c r="O169" s="28"/>
      <c r="P169" s="28"/>
    </row>
    <row r="170" spans="1:16" s="27" customFormat="1" ht="12.75" customHeight="1" x14ac:dyDescent="0.2">
      <c r="A170" s="5"/>
      <c r="B170" s="26"/>
      <c r="J170" s="28"/>
      <c r="K170" s="28"/>
      <c r="L170" s="28"/>
      <c r="M170" s="28"/>
      <c r="N170" s="28"/>
      <c r="O170" s="28"/>
      <c r="P170" s="28"/>
    </row>
    <row r="171" spans="1:16" s="27" customFormat="1" ht="12.75" customHeight="1" x14ac:dyDescent="0.2">
      <c r="A171" s="5"/>
      <c r="B171" s="26"/>
      <c r="J171" s="28"/>
      <c r="K171" s="28"/>
      <c r="L171" s="28"/>
      <c r="M171" s="28"/>
      <c r="N171" s="28"/>
      <c r="O171" s="28"/>
      <c r="P171" s="28"/>
    </row>
    <row r="172" spans="1:16" s="27" customFormat="1" ht="12.75" customHeight="1" x14ac:dyDescent="0.2">
      <c r="A172" s="5"/>
      <c r="B172" s="26"/>
      <c r="J172" s="28"/>
      <c r="K172" s="28"/>
      <c r="L172" s="28"/>
      <c r="M172" s="28"/>
      <c r="N172" s="28"/>
      <c r="O172" s="28"/>
      <c r="P172" s="28"/>
    </row>
    <row r="173" spans="1:16" s="27" customFormat="1" ht="12.75" customHeight="1" x14ac:dyDescent="0.2">
      <c r="A173" s="5"/>
      <c r="B173" s="26"/>
      <c r="J173" s="28"/>
      <c r="K173" s="28"/>
      <c r="L173" s="28"/>
      <c r="M173" s="28"/>
      <c r="N173" s="28"/>
      <c r="O173" s="28"/>
      <c r="P173" s="28"/>
    </row>
    <row r="174" spans="1:16" s="27" customFormat="1" ht="12.75" customHeight="1" x14ac:dyDescent="0.2">
      <c r="A174" s="5"/>
      <c r="B174" s="26"/>
      <c r="J174" s="28"/>
      <c r="K174" s="28"/>
      <c r="L174" s="28"/>
      <c r="M174" s="28"/>
      <c r="N174" s="28"/>
      <c r="O174" s="28"/>
      <c r="P174" s="28"/>
    </row>
    <row r="175" spans="1:16" s="27" customFormat="1" ht="12.75" customHeight="1" x14ac:dyDescent="0.2">
      <c r="A175" s="5"/>
      <c r="B175" s="26"/>
      <c r="J175" s="28"/>
      <c r="K175" s="28"/>
      <c r="L175" s="28"/>
      <c r="M175" s="28"/>
      <c r="N175" s="28"/>
      <c r="O175" s="28"/>
      <c r="P175" s="28"/>
    </row>
    <row r="176" spans="1:16" s="27" customFormat="1" ht="12.75" customHeight="1" x14ac:dyDescent="0.2">
      <c r="A176" s="5"/>
      <c r="B176" s="26"/>
      <c r="J176" s="28"/>
      <c r="K176" s="28"/>
      <c r="L176" s="28"/>
      <c r="M176" s="28"/>
      <c r="N176" s="28"/>
      <c r="O176" s="28"/>
      <c r="P176" s="28"/>
    </row>
    <row r="177" spans="1:16" s="27" customFormat="1" ht="12.75" customHeight="1" x14ac:dyDescent="0.2">
      <c r="A177" s="5"/>
      <c r="B177" s="26"/>
      <c r="J177" s="28"/>
      <c r="K177" s="28"/>
      <c r="L177" s="28"/>
      <c r="M177" s="28"/>
      <c r="N177" s="28"/>
      <c r="O177" s="28"/>
      <c r="P177" s="28"/>
    </row>
  </sheetData>
  <mergeCells count="10">
    <mergeCell ref="I13:I14"/>
    <mergeCell ref="C130:F130"/>
    <mergeCell ref="A13:A14"/>
    <mergeCell ref="H13:H14"/>
    <mergeCell ref="G13:G14"/>
    <mergeCell ref="F13:F14"/>
    <mergeCell ref="E13:E14"/>
    <mergeCell ref="B13:B14"/>
    <mergeCell ref="D13:D14"/>
    <mergeCell ref="C13:C14"/>
  </mergeCells>
  <phoneticPr fontId="0" type="noConversion"/>
  <pageMargins left="0.6" right="0.3" top="0.16" bottom="0.15" header="0.22" footer="0.15"/>
  <pageSetup paperSize="9" orientation="landscape" horizontalDpi="360" verticalDpi="36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55949BCCA04374095BC4825AA0C20A6" ma:contentTypeVersion="19" ma:contentTypeDescription="Vytvoří nový dokument" ma:contentTypeScope="" ma:versionID="0862994c58410791f2a3105113a5dd64">
  <xsd:schema xmlns:xsd="http://www.w3.org/2001/XMLSchema" xmlns:xs="http://www.w3.org/2001/XMLSchema" xmlns:p="http://schemas.microsoft.com/office/2006/metadata/properties" xmlns:ns2="bf4a4b8e-6d67-42ab-9262-1a76984fe043" xmlns:ns3="438e4353-2e05-43c8-bf96-113367f8ae89" targetNamespace="http://schemas.microsoft.com/office/2006/metadata/properties" ma:root="true" ma:fieldsID="a4a8775b9d3db6c8a8c8068b52b5170a" ns2:_="" ns3:_="">
    <xsd:import namespace="bf4a4b8e-6d67-42ab-9262-1a76984fe043"/>
    <xsd:import namespace="438e4353-2e05-43c8-bf96-113367f8ae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Osoba_x002f_Sk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a4b8e-6d67-42ab-9262-1a76984fe0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Osoba_x002f_Sk" ma:index="18" nillable="true" ma:displayName="Osoba/Sk" ma:list="UserInfo" ma:SearchPeopleOnly="false" ma:SharePointGroup="0" ma:internalName="Osoba_x002f_Sk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Značky obrázků" ma:readOnly="false" ma:fieldId="{5cf76f15-5ced-4ddc-b409-7134ff3c332f}" ma:taxonomyMulti="true" ma:sspId="0359fea0-995e-4d44-b9c5-ec38da5371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8e4353-2e05-43c8-bf96-113367f8ae8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Sloupec zachycení celé taxonomie" ma:hidden="true" ma:list="{4820c443-cd77-44a6-9600-745e373be1c6}" ma:internalName="TaxCatchAll" ma:showField="CatchAllData" ma:web="438e4353-2e05-43c8-bf96-113367f8ae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soba_x002f_Sk xmlns="bf4a4b8e-6d67-42ab-9262-1a76984fe043">
      <UserInfo>
        <DisplayName/>
        <AccountId xsi:nil="true"/>
        <AccountType/>
      </UserInfo>
    </Osoba_x002f_Sk>
    <lcf76f155ced4ddcb4097134ff3c332f xmlns="bf4a4b8e-6d67-42ab-9262-1a76984fe043">
      <Terms xmlns="http://schemas.microsoft.com/office/infopath/2007/PartnerControls"/>
    </lcf76f155ced4ddcb4097134ff3c332f>
    <TaxCatchAll xmlns="438e4353-2e05-43c8-bf96-113367f8ae89" xsi:nil="true"/>
  </documentManagement>
</p:properties>
</file>

<file path=customXml/itemProps1.xml><?xml version="1.0" encoding="utf-8"?>
<ds:datastoreItem xmlns:ds="http://schemas.openxmlformats.org/officeDocument/2006/customXml" ds:itemID="{9F7A62C3-D578-43E6-A54F-03268C7306EE}"/>
</file>

<file path=customXml/itemProps2.xml><?xml version="1.0" encoding="utf-8"?>
<ds:datastoreItem xmlns:ds="http://schemas.openxmlformats.org/officeDocument/2006/customXml" ds:itemID="{B791EEF1-C635-4792-8C10-FD8ECFFAF6D9}"/>
</file>

<file path=customXml/itemProps3.xml><?xml version="1.0" encoding="utf-8"?>
<ds:datastoreItem xmlns:ds="http://schemas.openxmlformats.org/officeDocument/2006/customXml" ds:itemID="{C424CB6B-D3D4-495F-B530-B5615095AA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Varianta I.</vt:lpstr>
      <vt:lpstr>'Varianta I.'!Oblast_tisku</vt:lpstr>
    </vt:vector>
  </TitlesOfParts>
  <Company>Gastrokomplet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</dc:creator>
  <cp:lastModifiedBy>Asistentka</cp:lastModifiedBy>
  <cp:lastPrinted>2010-08-10T09:03:38Z</cp:lastPrinted>
  <dcterms:created xsi:type="dcterms:W3CDTF">2006-12-22T13:15:43Z</dcterms:created>
  <dcterms:modified xsi:type="dcterms:W3CDTF">2023-12-15T09:40:34Z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0x010100F55949BCCA04374095BC4825AA0C20A6</vt:lpwstr>
  </property>
</Properties>
</file>